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4621a1fb1066d681/Desktop/PNNC 2026/PROYECTOS DE INVERSIÓN/AJUSTES DE FICHA EBI/FORTALECIMIENTO/III AJUSTE/"/>
    </mc:Choice>
  </mc:AlternateContent>
  <xr:revisionPtr revIDLastSave="223" documentId="8_{8EAE907F-F47E-4DB8-BB31-B6D8D50D88FD}" xr6:coauthVersionLast="47" xr6:coauthVersionMax="47" xr10:uidLastSave="{496987CB-0CB7-45A7-B173-D41BC7E7B788}"/>
  <bookViews>
    <workbookView xWindow="-108" yWindow="-108" windowWidth="23256" windowHeight="12456" xr2:uid="{00000000-000D-0000-FFFF-FFFF00000000}"/>
  </bookViews>
  <sheets>
    <sheet name="1. CADENA DE VALOR -PI" sheetId="1" r:id="rId1"/>
  </sheets>
  <definedNames>
    <definedName name="_xlnm._FilterDatabase" localSheetId="0" hidden="1">'1. CADENA DE VALOR -PI'!$B$20:$BL$65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FQHeZfIqZZXLTKA6MJmkOob2kbABX23/amHDS2B0N8c="/>
    </ext>
  </extLst>
</workbook>
</file>

<file path=xl/calcChain.xml><?xml version="1.0" encoding="utf-8"?>
<calcChain xmlns="http://schemas.openxmlformats.org/spreadsheetml/2006/main">
  <c r="N62" i="1" l="1"/>
  <c r="N61" i="1"/>
  <c r="N60" i="1"/>
  <c r="N59" i="1"/>
  <c r="N57" i="1"/>
  <c r="N56" i="1"/>
  <c r="N55" i="1"/>
  <c r="N54" i="1"/>
  <c r="N53" i="1"/>
  <c r="N52" i="1"/>
  <c r="N49" i="1"/>
  <c r="O49" i="1" s="1"/>
  <c r="N48" i="1"/>
  <c r="N45" i="1"/>
  <c r="O45" i="1" s="1"/>
  <c r="N44" i="1"/>
  <c r="O44" i="1" s="1"/>
  <c r="P44" i="1" s="1"/>
  <c r="N43" i="1"/>
  <c r="O43" i="1" s="1"/>
  <c r="N42" i="1"/>
  <c r="O42" i="1" s="1"/>
  <c r="N41" i="1"/>
  <c r="N40" i="1"/>
  <c r="N39" i="1"/>
  <c r="O39" i="1" s="1"/>
  <c r="P39" i="1" s="1"/>
  <c r="N38" i="1"/>
  <c r="O38" i="1" s="1"/>
  <c r="N37" i="1"/>
  <c r="N35" i="1"/>
  <c r="O35" i="1" s="1"/>
  <c r="N34" i="1"/>
  <c r="O34" i="1" s="1"/>
  <c r="N33" i="1"/>
  <c r="O33" i="1" s="1"/>
  <c r="N32" i="1"/>
  <c r="N30" i="1"/>
  <c r="O30" i="1" s="1"/>
  <c r="N29" i="1"/>
  <c r="O29" i="1" s="1"/>
  <c r="N28" i="1"/>
  <c r="O28" i="1" s="1"/>
  <c r="P28" i="1" s="1"/>
  <c r="N27" i="1"/>
  <c r="O27" i="1" s="1"/>
  <c r="P27" i="1" s="1"/>
  <c r="N26" i="1"/>
  <c r="O26" i="1" s="1"/>
  <c r="N25" i="1"/>
  <c r="N23" i="1"/>
  <c r="O23" i="1" s="1"/>
  <c r="N22" i="1"/>
  <c r="V63" i="1"/>
  <c r="X62" i="1"/>
  <c r="X61" i="1"/>
  <c r="X60" i="1"/>
  <c r="X59" i="1"/>
  <c r="X63" i="1" s="1"/>
  <c r="W58" i="1"/>
  <c r="W64" i="1" s="1"/>
  <c r="W65" i="1" s="1"/>
  <c r="V58" i="1"/>
  <c r="V64" i="1" s="1"/>
  <c r="X57" i="1"/>
  <c r="X58" i="1" s="1"/>
  <c r="X64" i="1" s="1"/>
  <c r="X56" i="1"/>
  <c r="X55" i="1"/>
  <c r="X54" i="1"/>
  <c r="X53" i="1"/>
  <c r="X52" i="1"/>
  <c r="V50" i="1"/>
  <c r="V51" i="1" s="1"/>
  <c r="X49" i="1"/>
  <c r="X48" i="1"/>
  <c r="X50" i="1" s="1"/>
  <c r="X51" i="1" s="1"/>
  <c r="V46" i="1"/>
  <c r="X45" i="1"/>
  <c r="X46" i="1" s="1"/>
  <c r="X44" i="1"/>
  <c r="X43" i="1"/>
  <c r="X42" i="1"/>
  <c r="X41" i="1"/>
  <c r="X40" i="1"/>
  <c r="X39" i="1"/>
  <c r="X38" i="1"/>
  <c r="X37" i="1"/>
  <c r="V36" i="1"/>
  <c r="X35" i="1"/>
  <c r="X34" i="1"/>
  <c r="X33" i="1"/>
  <c r="X32" i="1"/>
  <c r="X36" i="1" s="1"/>
  <c r="V31" i="1"/>
  <c r="V47" i="1" s="1"/>
  <c r="V65" i="1" s="1"/>
  <c r="X30" i="1"/>
  <c r="X29" i="1"/>
  <c r="X28" i="1"/>
  <c r="X27" i="1"/>
  <c r="V26" i="1"/>
  <c r="X26" i="1" s="1"/>
  <c r="X31" i="1" s="1"/>
  <c r="X25" i="1"/>
  <c r="V24" i="1"/>
  <c r="X23" i="1"/>
  <c r="X22" i="1"/>
  <c r="X24" i="1" s="1"/>
  <c r="BJ63" i="1"/>
  <c r="BK62" i="1"/>
  <c r="BK61" i="1"/>
  <c r="BK60" i="1"/>
  <c r="BK59" i="1"/>
  <c r="BK56" i="1"/>
  <c r="BK54" i="1"/>
  <c r="BK53" i="1"/>
  <c r="BK52" i="1"/>
  <c r="BJ50" i="1"/>
  <c r="BJ51" i="1" s="1"/>
  <c r="BK49" i="1"/>
  <c r="BJ46" i="1"/>
  <c r="BK44" i="1"/>
  <c r="BK43" i="1"/>
  <c r="BK41" i="1"/>
  <c r="BK37" i="1"/>
  <c r="BJ36" i="1"/>
  <c r="BK35" i="1"/>
  <c r="BK34" i="1"/>
  <c r="BK32" i="1"/>
  <c r="BJ31" i="1"/>
  <c r="BK30" i="1"/>
  <c r="BJ24" i="1"/>
  <c r="BK23" i="1"/>
  <c r="BK22" i="1"/>
  <c r="BG63" i="1"/>
  <c r="BH62" i="1"/>
  <c r="BH61" i="1"/>
  <c r="BH60" i="1"/>
  <c r="BH59" i="1"/>
  <c r="BH63" i="1" s="1"/>
  <c r="BG50" i="1"/>
  <c r="BG51" i="1"/>
  <c r="BH56" i="1"/>
  <c r="BH54" i="1"/>
  <c r="BH53" i="1"/>
  <c r="BH52" i="1"/>
  <c r="BH49" i="1"/>
  <c r="BG46" i="1"/>
  <c r="BH44" i="1"/>
  <c r="BH43" i="1"/>
  <c r="BH41" i="1"/>
  <c r="BH37" i="1"/>
  <c r="BG36" i="1"/>
  <c r="BH35" i="1"/>
  <c r="BH34" i="1"/>
  <c r="BH32" i="1"/>
  <c r="BG31" i="1"/>
  <c r="BH30" i="1"/>
  <c r="BH29" i="1"/>
  <c r="BH23" i="1"/>
  <c r="BG24" i="1"/>
  <c r="BH22" i="1"/>
  <c r="BH24" i="1" s="1"/>
  <c r="BD63" i="1"/>
  <c r="BE62" i="1"/>
  <c r="BE61" i="1"/>
  <c r="BE60" i="1"/>
  <c r="BE59" i="1"/>
  <c r="BE56" i="1"/>
  <c r="BE54" i="1"/>
  <c r="BE53" i="1"/>
  <c r="BE52" i="1"/>
  <c r="BD50" i="1"/>
  <c r="BD51" i="1" s="1"/>
  <c r="BE49" i="1"/>
  <c r="BD46" i="1"/>
  <c r="BE44" i="1"/>
  <c r="BE43" i="1"/>
  <c r="BE41" i="1"/>
  <c r="BE37" i="1"/>
  <c r="BD36" i="1"/>
  <c r="BE35" i="1"/>
  <c r="BE34" i="1"/>
  <c r="BE32" i="1"/>
  <c r="BD31" i="1"/>
  <c r="BE30" i="1"/>
  <c r="BD24" i="1"/>
  <c r="BE23" i="1"/>
  <c r="BE22" i="1"/>
  <c r="BE24" i="1" s="1"/>
  <c r="BA63" i="1"/>
  <c r="BB62" i="1"/>
  <c r="BB61" i="1"/>
  <c r="BB60" i="1"/>
  <c r="BB59" i="1"/>
  <c r="BB57" i="1"/>
  <c r="BB56" i="1"/>
  <c r="BB54" i="1"/>
  <c r="BB53" i="1"/>
  <c r="BB52" i="1"/>
  <c r="BA50" i="1"/>
  <c r="BA51" i="1" s="1"/>
  <c r="BA46" i="1"/>
  <c r="BB49" i="1"/>
  <c r="BA36" i="1"/>
  <c r="BB44" i="1"/>
  <c r="BB43" i="1"/>
  <c r="BB41" i="1"/>
  <c r="BB37" i="1"/>
  <c r="BB35" i="1"/>
  <c r="BB34" i="1"/>
  <c r="BB32" i="1"/>
  <c r="BA31" i="1"/>
  <c r="BB30" i="1"/>
  <c r="BA24" i="1"/>
  <c r="BB23" i="1"/>
  <c r="BB22" i="1"/>
  <c r="O62" i="1"/>
  <c r="O61" i="1"/>
  <c r="O60" i="1"/>
  <c r="O57" i="1"/>
  <c r="P57" i="1" s="1"/>
  <c r="O56" i="1"/>
  <c r="O55" i="1"/>
  <c r="O54" i="1"/>
  <c r="P54" i="1" s="1"/>
  <c r="O53" i="1"/>
  <c r="O41" i="1"/>
  <c r="O40" i="1"/>
  <c r="P40" i="1" s="1"/>
  <c r="O22" i="1"/>
  <c r="P22" i="1" s="1"/>
  <c r="Y31" i="1"/>
  <c r="Y63" i="1"/>
  <c r="Y58" i="1"/>
  <c r="Y50" i="1"/>
  <c r="Y51" i="1" s="1"/>
  <c r="Y46" i="1"/>
  <c r="Y36" i="1"/>
  <c r="Y24" i="1"/>
  <c r="AB63" i="1"/>
  <c r="AA63" i="1"/>
  <c r="Z63" i="1"/>
  <c r="AB24" i="1"/>
  <c r="AA24" i="1"/>
  <c r="Z24" i="1"/>
  <c r="AX58" i="1"/>
  <c r="AX64" i="1" s="1"/>
  <c r="AX65" i="1" s="1"/>
  <c r="AY55" i="1"/>
  <c r="BA55" i="1" s="1"/>
  <c r="BD55" i="1" s="1"/>
  <c r="BG55" i="1" s="1"/>
  <c r="BJ55" i="1" s="1"/>
  <c r="AZ63" i="1"/>
  <c r="AZ24" i="1"/>
  <c r="BI63" i="1"/>
  <c r="BF63" i="1"/>
  <c r="BC63" i="1"/>
  <c r="BI24" i="1"/>
  <c r="BF24" i="1"/>
  <c r="BC24" i="1"/>
  <c r="AW26" i="1"/>
  <c r="AO34" i="1"/>
  <c r="AP34" i="1" s="1"/>
  <c r="AQ34" i="1" s="1"/>
  <c r="AO35" i="1"/>
  <c r="AP35" i="1" s="1"/>
  <c r="AL34" i="1"/>
  <c r="AL35" i="1"/>
  <c r="AO33" i="1"/>
  <c r="AP33" i="1" s="1"/>
  <c r="AL33" i="1"/>
  <c r="AO38" i="1"/>
  <c r="AP38" i="1" s="1"/>
  <c r="AO39" i="1"/>
  <c r="AP39" i="1" s="1"/>
  <c r="AQ39" i="1" s="1"/>
  <c r="AO40" i="1"/>
  <c r="AP40" i="1" s="1"/>
  <c r="AO41" i="1"/>
  <c r="AP41" i="1" s="1"/>
  <c r="AO42" i="1"/>
  <c r="AP42" i="1" s="1"/>
  <c r="AO43" i="1"/>
  <c r="AP43" i="1" s="1"/>
  <c r="AQ43" i="1" s="1"/>
  <c r="AO44" i="1"/>
  <c r="AP44" i="1" s="1"/>
  <c r="AO45" i="1"/>
  <c r="AP45" i="1" s="1"/>
  <c r="AL38" i="1"/>
  <c r="AL39" i="1"/>
  <c r="AL40" i="1"/>
  <c r="AL41" i="1"/>
  <c r="AL42" i="1"/>
  <c r="AL43" i="1"/>
  <c r="AL44" i="1"/>
  <c r="AL45" i="1"/>
  <c r="AO49" i="1"/>
  <c r="AP49" i="1" s="1"/>
  <c r="AQ49" i="1" s="1"/>
  <c r="AL49" i="1"/>
  <c r="AO53" i="1"/>
  <c r="AP53" i="1" s="1"/>
  <c r="AO54" i="1"/>
  <c r="AP54" i="1" s="1"/>
  <c r="AQ54" i="1" s="1"/>
  <c r="AO55" i="1"/>
  <c r="AP55" i="1" s="1"/>
  <c r="AO56" i="1"/>
  <c r="AP56" i="1" s="1"/>
  <c r="AO57" i="1"/>
  <c r="AP57" i="1" s="1"/>
  <c r="AQ57" i="1" s="1"/>
  <c r="AL53" i="1"/>
  <c r="AL54" i="1"/>
  <c r="AL55" i="1"/>
  <c r="AL56" i="1"/>
  <c r="AL57" i="1"/>
  <c r="AO60" i="1"/>
  <c r="AP60" i="1" s="1"/>
  <c r="AQ60" i="1" s="1"/>
  <c r="AO61" i="1"/>
  <c r="AP61" i="1" s="1"/>
  <c r="AO62" i="1"/>
  <c r="AP62" i="1" s="1"/>
  <c r="AL60" i="1"/>
  <c r="AL61" i="1"/>
  <c r="AL62" i="1"/>
  <c r="AO26" i="1"/>
  <c r="AP26" i="1" s="1"/>
  <c r="AO27" i="1"/>
  <c r="AP27" i="1" s="1"/>
  <c r="AO28" i="1"/>
  <c r="AP28" i="1" s="1"/>
  <c r="AQ28" i="1" s="1"/>
  <c r="AO29" i="1"/>
  <c r="AP29" i="1" s="1"/>
  <c r="AO30" i="1"/>
  <c r="AP30" i="1" s="1"/>
  <c r="AL26" i="1"/>
  <c r="AL27" i="1"/>
  <c r="AL28" i="1"/>
  <c r="AL29" i="1"/>
  <c r="AL30" i="1"/>
  <c r="T57" i="1"/>
  <c r="S57" i="1"/>
  <c r="S56" i="1"/>
  <c r="S55" i="1"/>
  <c r="T34" i="1"/>
  <c r="T26" i="1"/>
  <c r="X47" i="1" l="1"/>
  <c r="X65" i="1" s="1"/>
  <c r="BK24" i="1"/>
  <c r="BK63" i="1"/>
  <c r="BJ47" i="1"/>
  <c r="BJ58" i="1"/>
  <c r="BJ64" i="1" s="1"/>
  <c r="BJ65" i="1" s="1"/>
  <c r="BK55" i="1"/>
  <c r="BG47" i="1"/>
  <c r="BG58" i="1"/>
  <c r="BG64" i="1" s="1"/>
  <c r="BH55" i="1"/>
  <c r="BE63" i="1"/>
  <c r="BD47" i="1"/>
  <c r="Y64" i="1"/>
  <c r="BE55" i="1"/>
  <c r="BD58" i="1"/>
  <c r="BD64" i="1" s="1"/>
  <c r="BD65" i="1" s="1"/>
  <c r="BB24" i="1"/>
  <c r="BA47" i="1"/>
  <c r="BB63" i="1"/>
  <c r="BB55" i="1"/>
  <c r="BB58" i="1" s="1"/>
  <c r="BA58" i="1"/>
  <c r="BA64" i="1" s="1"/>
  <c r="P43" i="1"/>
  <c r="Q43" i="1" s="1"/>
  <c r="Q27" i="1"/>
  <c r="R27" i="1" s="1"/>
  <c r="Q39" i="1"/>
  <c r="R39" i="1" s="1"/>
  <c r="P34" i="1"/>
  <c r="P60" i="1"/>
  <c r="Q28" i="1"/>
  <c r="R28" i="1" s="1"/>
  <c r="Q54" i="1"/>
  <c r="R54" i="1" s="1"/>
  <c r="P23" i="1"/>
  <c r="Q23" i="1" s="1"/>
  <c r="P29" i="1"/>
  <c r="Q29" i="1" s="1"/>
  <c r="P35" i="1"/>
  <c r="Q35" i="1" s="1"/>
  <c r="P41" i="1"/>
  <c r="P45" i="1"/>
  <c r="Q45" i="1" s="1"/>
  <c r="P55" i="1"/>
  <c r="P61" i="1"/>
  <c r="Q61" i="1" s="1"/>
  <c r="P53" i="1"/>
  <c r="Q53" i="1" s="1"/>
  <c r="Q57" i="1"/>
  <c r="R57" i="1" s="1"/>
  <c r="Q22" i="1"/>
  <c r="R22" i="1" s="1"/>
  <c r="Q44" i="1"/>
  <c r="R44" i="1" s="1"/>
  <c r="P26" i="1"/>
  <c r="P30" i="1"/>
  <c r="P38" i="1"/>
  <c r="Q38" i="1" s="1"/>
  <c r="P42" i="1"/>
  <c r="Q42" i="1" s="1"/>
  <c r="P49" i="1"/>
  <c r="Q49" i="1" s="1"/>
  <c r="P56" i="1"/>
  <c r="P62" i="1"/>
  <c r="Q62" i="1" s="1"/>
  <c r="P33" i="1"/>
  <c r="Q33" i="1" s="1"/>
  <c r="Q40" i="1"/>
  <c r="R40" i="1" s="1"/>
  <c r="Y47" i="1"/>
  <c r="Y65" i="1" s="1"/>
  <c r="Z58" i="1"/>
  <c r="Z64" i="1" s="1"/>
  <c r="Z50" i="1"/>
  <c r="Z51" i="1" s="1"/>
  <c r="Z31" i="1"/>
  <c r="Z46" i="1"/>
  <c r="AB58" i="1"/>
  <c r="AB64" i="1" s="1"/>
  <c r="AA58" i="1"/>
  <c r="AA64" i="1" s="1"/>
  <c r="Z36" i="1"/>
  <c r="AR57" i="1"/>
  <c r="AS57" i="1" s="1"/>
  <c r="AQ42" i="1"/>
  <c r="AR42" i="1" s="1"/>
  <c r="AQ29" i="1"/>
  <c r="AR29" i="1" s="1"/>
  <c r="AQ55" i="1"/>
  <c r="AR34" i="1"/>
  <c r="AS34" i="1" s="1"/>
  <c r="AR39" i="1"/>
  <c r="AS39" i="1" s="1"/>
  <c r="AR43" i="1"/>
  <c r="AS43" i="1" s="1"/>
  <c r="AR49" i="1"/>
  <c r="AS49" i="1" s="1"/>
  <c r="AR60" i="1"/>
  <c r="AS60" i="1" s="1"/>
  <c r="AQ33" i="1"/>
  <c r="AR28" i="1"/>
  <c r="AS28" i="1" s="1"/>
  <c r="AQ26" i="1"/>
  <c r="AQ30" i="1"/>
  <c r="AR30" i="1" s="1"/>
  <c r="AQ35" i="1"/>
  <c r="AR35" i="1" s="1"/>
  <c r="AQ40" i="1"/>
  <c r="AR40" i="1" s="1"/>
  <c r="AQ44" i="1"/>
  <c r="AR44" i="1" s="1"/>
  <c r="AQ56" i="1"/>
  <c r="AQ61" i="1"/>
  <c r="AR61" i="1" s="1"/>
  <c r="AQ38" i="1"/>
  <c r="AR38" i="1" s="1"/>
  <c r="AR54" i="1"/>
  <c r="AS54" i="1" s="1"/>
  <c r="AQ27" i="1"/>
  <c r="AQ41" i="1"/>
  <c r="AQ45" i="1"/>
  <c r="AR45" i="1" s="1"/>
  <c r="AQ53" i="1"/>
  <c r="AR53" i="1" s="1"/>
  <c r="AQ62" i="1"/>
  <c r="AR62" i="1" s="1"/>
  <c r="AO23" i="1"/>
  <c r="AP23" i="1" s="1"/>
  <c r="AQ23" i="1" s="1"/>
  <c r="AY26" i="1"/>
  <c r="AZ26" i="1" s="1"/>
  <c r="AW63" i="1"/>
  <c r="AY60" i="1"/>
  <c r="AY61" i="1"/>
  <c r="AY62" i="1"/>
  <c r="AY59" i="1"/>
  <c r="AW58" i="1"/>
  <c r="AY53" i="1"/>
  <c r="AY54" i="1"/>
  <c r="AY56" i="1"/>
  <c r="AY57" i="1"/>
  <c r="AY52" i="1"/>
  <c r="AW50" i="1"/>
  <c r="AW51" i="1" s="1"/>
  <c r="AY49" i="1"/>
  <c r="AY48" i="1"/>
  <c r="AZ48" i="1" s="1"/>
  <c r="BB48" i="1" s="1"/>
  <c r="BB50" i="1" s="1"/>
  <c r="BB51" i="1" s="1"/>
  <c r="AW46" i="1"/>
  <c r="AY38" i="1"/>
  <c r="AZ38" i="1" s="1"/>
  <c r="BB38" i="1" s="1"/>
  <c r="AY39" i="1"/>
  <c r="AZ39" i="1" s="1"/>
  <c r="AY40" i="1"/>
  <c r="AZ40" i="1" s="1"/>
  <c r="AY41" i="1"/>
  <c r="AY42" i="1"/>
  <c r="AZ42" i="1" s="1"/>
  <c r="AY43" i="1"/>
  <c r="AY44" i="1"/>
  <c r="AY45" i="1"/>
  <c r="AZ45" i="1" s="1"/>
  <c r="AY37" i="1"/>
  <c r="AW36" i="1"/>
  <c r="AY33" i="1"/>
  <c r="AZ33" i="1" s="1"/>
  <c r="BB33" i="1" s="1"/>
  <c r="BB36" i="1" s="1"/>
  <c r="AY34" i="1"/>
  <c r="AY35" i="1"/>
  <c r="AY32" i="1"/>
  <c r="AW31" i="1"/>
  <c r="AY27" i="1"/>
  <c r="AZ27" i="1" s="1"/>
  <c r="AY28" i="1"/>
  <c r="AZ28" i="1" s="1"/>
  <c r="AY29" i="1"/>
  <c r="AZ29" i="1" s="1"/>
  <c r="AY30" i="1"/>
  <c r="BG65" i="1" l="1"/>
  <c r="BA65" i="1"/>
  <c r="BB64" i="1"/>
  <c r="BC39" i="1"/>
  <c r="BB39" i="1"/>
  <c r="BC42" i="1"/>
  <c r="BB42" i="1"/>
  <c r="BC40" i="1"/>
  <c r="BB40" i="1"/>
  <c r="BC29" i="1"/>
  <c r="BB29" i="1"/>
  <c r="BC45" i="1"/>
  <c r="BB45" i="1"/>
  <c r="BC28" i="1"/>
  <c r="BB28" i="1"/>
  <c r="BC26" i="1"/>
  <c r="BE26" i="1" s="1"/>
  <c r="BB26" i="1"/>
  <c r="BC27" i="1"/>
  <c r="BB27" i="1"/>
  <c r="R53" i="1"/>
  <c r="R61" i="1"/>
  <c r="R35" i="1"/>
  <c r="R62" i="1"/>
  <c r="R23" i="1"/>
  <c r="Q56" i="1"/>
  <c r="R56" i="1" s="1"/>
  <c r="R38" i="1"/>
  <c r="Q60" i="1"/>
  <c r="R60" i="1" s="1"/>
  <c r="Q34" i="1"/>
  <c r="R34" i="1" s="1"/>
  <c r="Q30" i="1"/>
  <c r="R30" i="1" s="1"/>
  <c r="R43" i="1"/>
  <c r="Q26" i="1"/>
  <c r="R26" i="1" s="1"/>
  <c r="R45" i="1"/>
  <c r="R33" i="1"/>
  <c r="R29" i="1"/>
  <c r="Q41" i="1"/>
  <c r="R41" i="1" s="1"/>
  <c r="R49" i="1"/>
  <c r="R42" i="1"/>
  <c r="Q55" i="1"/>
  <c r="R55" i="1" s="1"/>
  <c r="AR23" i="1"/>
  <c r="AS23" i="1" s="1"/>
  <c r="Z47" i="1"/>
  <c r="Z65" i="1" s="1"/>
  <c r="AA36" i="1"/>
  <c r="AB36" i="1"/>
  <c r="AB46" i="1"/>
  <c r="AA46" i="1"/>
  <c r="AA50" i="1"/>
  <c r="AA51" i="1" s="1"/>
  <c r="AB50" i="1"/>
  <c r="AB51" i="1" s="1"/>
  <c r="AA31" i="1"/>
  <c r="AB31" i="1"/>
  <c r="AZ50" i="1"/>
  <c r="AZ51" i="1" s="1"/>
  <c r="BC48" i="1"/>
  <c r="BE48" i="1" s="1"/>
  <c r="BE50" i="1" s="1"/>
  <c r="BE51" i="1" s="1"/>
  <c r="AZ36" i="1"/>
  <c r="BC33" i="1"/>
  <c r="BE33" i="1" s="1"/>
  <c r="BE36" i="1" s="1"/>
  <c r="BC57" i="1"/>
  <c r="AZ58" i="1"/>
  <c r="AZ64" i="1" s="1"/>
  <c r="BC38" i="1"/>
  <c r="BE38" i="1" s="1"/>
  <c r="AZ46" i="1"/>
  <c r="AR27" i="1"/>
  <c r="AS27" i="1" s="1"/>
  <c r="AR26" i="1"/>
  <c r="AS26" i="1" s="1"/>
  <c r="AR55" i="1"/>
  <c r="AS55" i="1" s="1"/>
  <c r="AS40" i="1"/>
  <c r="AS35" i="1"/>
  <c r="AS45" i="1"/>
  <c r="AS38" i="1"/>
  <c r="AS61" i="1"/>
  <c r="AR56" i="1"/>
  <c r="AS56" i="1" s="1"/>
  <c r="AS29" i="1"/>
  <c r="AS44" i="1"/>
  <c r="AS42" i="1"/>
  <c r="AS62" i="1"/>
  <c r="AS53" i="1"/>
  <c r="AS30" i="1"/>
  <c r="AR41" i="1"/>
  <c r="AS41" i="1" s="1"/>
  <c r="AR33" i="1"/>
  <c r="AS33" i="1" s="1"/>
  <c r="AY36" i="1"/>
  <c r="AW64" i="1"/>
  <c r="AY50" i="1"/>
  <c r="AY51" i="1" s="1"/>
  <c r="AY63" i="1"/>
  <c r="AY58" i="1"/>
  <c r="AY46" i="1"/>
  <c r="AY25" i="1"/>
  <c r="AW24" i="1"/>
  <c r="AW47" i="1" s="1"/>
  <c r="AY23" i="1"/>
  <c r="AY22" i="1"/>
  <c r="BF26" i="1" l="1"/>
  <c r="BH26" i="1" s="1"/>
  <c r="BI26" i="1"/>
  <c r="BK26" i="1" s="1"/>
  <c r="BF45" i="1"/>
  <c r="BE45" i="1"/>
  <c r="BF40" i="1"/>
  <c r="BE40" i="1"/>
  <c r="BI29" i="1"/>
  <c r="BK29" i="1" s="1"/>
  <c r="BE29" i="1"/>
  <c r="BF42" i="1"/>
  <c r="BE42" i="1"/>
  <c r="BF39" i="1"/>
  <c r="BE39" i="1"/>
  <c r="BF27" i="1"/>
  <c r="BE27" i="1"/>
  <c r="BF28" i="1"/>
  <c r="BE28" i="1"/>
  <c r="BE57" i="1"/>
  <c r="BE58" i="1" s="1"/>
  <c r="BE64" i="1" s="1"/>
  <c r="BC58" i="1"/>
  <c r="BC64" i="1" s="1"/>
  <c r="BB46" i="1"/>
  <c r="AY24" i="1"/>
  <c r="AB47" i="1"/>
  <c r="AB65" i="1" s="1"/>
  <c r="AA47" i="1"/>
  <c r="AA65" i="1" s="1"/>
  <c r="AW65" i="1"/>
  <c r="BF57" i="1"/>
  <c r="BH57" i="1" s="1"/>
  <c r="BH58" i="1" s="1"/>
  <c r="BH64" i="1" s="1"/>
  <c r="BF33" i="1"/>
  <c r="BH33" i="1" s="1"/>
  <c r="BH36" i="1" s="1"/>
  <c r="BC36" i="1"/>
  <c r="AY31" i="1"/>
  <c r="AZ25" i="1"/>
  <c r="BB25" i="1" s="1"/>
  <c r="BB31" i="1" s="1"/>
  <c r="BF48" i="1"/>
  <c r="BH48" i="1" s="1"/>
  <c r="BH50" i="1" s="1"/>
  <c r="BH51" i="1" s="1"/>
  <c r="BC50" i="1"/>
  <c r="BC51" i="1" s="1"/>
  <c r="BF38" i="1"/>
  <c r="BH38" i="1" s="1"/>
  <c r="BC46" i="1"/>
  <c r="AY64" i="1"/>
  <c r="AU48" i="1"/>
  <c r="AU38" i="1"/>
  <c r="AU28" i="1"/>
  <c r="AU26" i="1"/>
  <c r="AU27" i="1"/>
  <c r="BB47" i="1" l="1"/>
  <c r="BB65" i="1" s="1"/>
  <c r="AY47" i="1"/>
  <c r="AY65" i="1" s="1"/>
  <c r="BE46" i="1"/>
  <c r="BI39" i="1"/>
  <c r="BK39" i="1" s="1"/>
  <c r="BH39" i="1"/>
  <c r="BI28" i="1"/>
  <c r="BK28" i="1" s="1"/>
  <c r="BH28" i="1"/>
  <c r="BI45" i="1"/>
  <c r="BK45" i="1" s="1"/>
  <c r="BH45" i="1"/>
  <c r="BI42" i="1"/>
  <c r="BK42" i="1" s="1"/>
  <c r="BH42" i="1"/>
  <c r="BI40" i="1"/>
  <c r="BK40" i="1" s="1"/>
  <c r="BH40" i="1"/>
  <c r="BI27" i="1"/>
  <c r="BK27" i="1" s="1"/>
  <c r="BH27" i="1"/>
  <c r="BI38" i="1"/>
  <c r="BF46" i="1"/>
  <c r="BI48" i="1"/>
  <c r="BF50" i="1"/>
  <c r="BF51" i="1" s="1"/>
  <c r="BF58" i="1"/>
  <c r="BF64" i="1" s="1"/>
  <c r="BI57" i="1"/>
  <c r="BC25" i="1"/>
  <c r="AZ31" i="1"/>
  <c r="AZ47" i="1" s="1"/>
  <c r="AZ65" i="1" s="1"/>
  <c r="BI33" i="1"/>
  <c r="BF36" i="1"/>
  <c r="AO59" i="1"/>
  <c r="AO52" i="1"/>
  <c r="AO48" i="1"/>
  <c r="AO37" i="1"/>
  <c r="AO32" i="1"/>
  <c r="AO25" i="1"/>
  <c r="AO22" i="1"/>
  <c r="AL22" i="1"/>
  <c r="AL59" i="1"/>
  <c r="AL52" i="1"/>
  <c r="AL48" i="1"/>
  <c r="AL37" i="1"/>
  <c r="AL32" i="1"/>
  <c r="AU34" i="1"/>
  <c r="BH46" i="1" l="1"/>
  <c r="BI46" i="1"/>
  <c r="BK38" i="1"/>
  <c r="BK46" i="1" s="1"/>
  <c r="BI36" i="1"/>
  <c r="BK33" i="1"/>
  <c r="BK36" i="1" s="1"/>
  <c r="BI58" i="1"/>
  <c r="BI64" i="1" s="1"/>
  <c r="BK57" i="1"/>
  <c r="BK58" i="1" s="1"/>
  <c r="BK64" i="1" s="1"/>
  <c r="BI50" i="1"/>
  <c r="BI51" i="1" s="1"/>
  <c r="BK48" i="1"/>
  <c r="BK50" i="1" s="1"/>
  <c r="BK51" i="1" s="1"/>
  <c r="BF25" i="1"/>
  <c r="BH25" i="1" s="1"/>
  <c r="BH31" i="1" s="1"/>
  <c r="BH47" i="1" s="1"/>
  <c r="BH65" i="1" s="1"/>
  <c r="BE25" i="1"/>
  <c r="BE31" i="1" s="1"/>
  <c r="BE47" i="1" s="1"/>
  <c r="BE65" i="1" s="1"/>
  <c r="AP22" i="1"/>
  <c r="AQ22" i="1" s="1"/>
  <c r="BI25" i="1"/>
  <c r="BF31" i="1"/>
  <c r="AT57" i="1"/>
  <c r="AT56" i="1"/>
  <c r="T24" i="1"/>
  <c r="S24" i="1"/>
  <c r="T31" i="1"/>
  <c r="S31" i="1"/>
  <c r="T36" i="1"/>
  <c r="S36" i="1"/>
  <c r="T46" i="1"/>
  <c r="S46" i="1"/>
  <c r="T63" i="1"/>
  <c r="S63" i="1"/>
  <c r="T58" i="1"/>
  <c r="S58" i="1"/>
  <c r="T50" i="1"/>
  <c r="T51" i="1" s="1"/>
  <c r="S50" i="1"/>
  <c r="S51" i="1" s="1"/>
  <c r="AT55" i="1"/>
  <c r="AU57" i="1"/>
  <c r="BI31" i="1" l="1"/>
  <c r="BK25" i="1"/>
  <c r="BK31" i="1" s="1"/>
  <c r="BK47" i="1" s="1"/>
  <c r="BK65" i="1"/>
  <c r="AR22" i="1"/>
  <c r="AS22" i="1" s="1"/>
  <c r="T64" i="1"/>
  <c r="S47" i="1"/>
  <c r="T47" i="1"/>
  <c r="S64" i="1"/>
  <c r="U62" i="1"/>
  <c r="U61" i="1"/>
  <c r="U60" i="1"/>
  <c r="U59" i="1"/>
  <c r="U57" i="1"/>
  <c r="U56" i="1"/>
  <c r="U55" i="1"/>
  <c r="U54" i="1"/>
  <c r="U53" i="1"/>
  <c r="U52" i="1"/>
  <c r="U49" i="1"/>
  <c r="U48" i="1"/>
  <c r="U45" i="1"/>
  <c r="U44" i="1"/>
  <c r="U43" i="1"/>
  <c r="U42" i="1"/>
  <c r="U41" i="1"/>
  <c r="U40" i="1"/>
  <c r="U39" i="1"/>
  <c r="U38" i="1"/>
  <c r="U37" i="1"/>
  <c r="U35" i="1"/>
  <c r="U34" i="1"/>
  <c r="U33" i="1"/>
  <c r="U32" i="1"/>
  <c r="U30" i="1"/>
  <c r="U29" i="1"/>
  <c r="U28" i="1"/>
  <c r="U27" i="1"/>
  <c r="U26" i="1"/>
  <c r="U25" i="1"/>
  <c r="U23" i="1"/>
  <c r="U22" i="1"/>
  <c r="U24" i="1" s="1"/>
  <c r="T65" i="1" l="1"/>
  <c r="U58" i="1"/>
  <c r="U36" i="1"/>
  <c r="S65" i="1"/>
  <c r="U50" i="1"/>
  <c r="U51" i="1" s="1"/>
  <c r="U63" i="1"/>
  <c r="U31" i="1"/>
  <c r="U46" i="1"/>
  <c r="AL25" i="1"/>
  <c r="U47" i="1" l="1"/>
  <c r="U64" i="1"/>
  <c r="AT63" i="1"/>
  <c r="AU63" i="1"/>
  <c r="AT58" i="1"/>
  <c r="AU58" i="1"/>
  <c r="AT50" i="1"/>
  <c r="AT51" i="1" s="1"/>
  <c r="AU50" i="1"/>
  <c r="AU51" i="1" s="1"/>
  <c r="AT46" i="1"/>
  <c r="AU46" i="1"/>
  <c r="AT36" i="1"/>
  <c r="AU36" i="1"/>
  <c r="AT31" i="1"/>
  <c r="AU31" i="1"/>
  <c r="AT24" i="1"/>
  <c r="AU24" i="1"/>
  <c r="AV62" i="1"/>
  <c r="AV61" i="1"/>
  <c r="AV60" i="1"/>
  <c r="AV59" i="1"/>
  <c r="AV57" i="1"/>
  <c r="AV56" i="1"/>
  <c r="AV55" i="1"/>
  <c r="AV54" i="1"/>
  <c r="AV53" i="1"/>
  <c r="AV52" i="1"/>
  <c r="AV49" i="1"/>
  <c r="AV48" i="1"/>
  <c r="AV45" i="1"/>
  <c r="AV44" i="1"/>
  <c r="AV43" i="1"/>
  <c r="AV42" i="1"/>
  <c r="AV41" i="1"/>
  <c r="AV40" i="1"/>
  <c r="AV39" i="1"/>
  <c r="AV38" i="1"/>
  <c r="AV37" i="1"/>
  <c r="AV35" i="1"/>
  <c r="AV34" i="1"/>
  <c r="AV33" i="1"/>
  <c r="AV32" i="1"/>
  <c r="AV30" i="1"/>
  <c r="AV29" i="1"/>
  <c r="AV28" i="1"/>
  <c r="AV27" i="1"/>
  <c r="AV26" i="1"/>
  <c r="AV25" i="1"/>
  <c r="AV23" i="1"/>
  <c r="AV22" i="1"/>
  <c r="U65" i="1" l="1"/>
  <c r="AV24" i="1"/>
  <c r="AT64" i="1"/>
  <c r="AU64" i="1"/>
  <c r="AT47" i="1"/>
  <c r="AU47" i="1"/>
  <c r="AV63" i="1"/>
  <c r="AV58" i="1"/>
  <c r="AV50" i="1"/>
  <c r="AV51" i="1" s="1"/>
  <c r="AV46" i="1"/>
  <c r="AV36" i="1"/>
  <c r="AV31" i="1"/>
  <c r="AV64" i="1" l="1"/>
  <c r="AU65" i="1"/>
  <c r="AT65" i="1"/>
  <c r="AV47" i="1"/>
  <c r="AV65" i="1" s="1"/>
  <c r="BC31" i="1" l="1"/>
  <c r="BC47" i="1" s="1"/>
  <c r="BC65" i="1" s="1"/>
  <c r="BI47" i="1" l="1"/>
  <c r="BI65" i="1" s="1"/>
  <c r="BF47" i="1"/>
  <c r="BF65" i="1" s="1"/>
</calcChain>
</file>

<file path=xl/sharedStrings.xml><?xml version="1.0" encoding="utf-8"?>
<sst xmlns="http://schemas.openxmlformats.org/spreadsheetml/2006/main" count="332" uniqueCount="107">
  <si>
    <t>NOMBRE DEL PROYECTO</t>
  </si>
  <si>
    <t>CÓDIGO BPIN:</t>
  </si>
  <si>
    <t>HORIZONTE DEL PROYECTO</t>
  </si>
  <si>
    <t>PROGRAMA</t>
  </si>
  <si>
    <t>SUB-PROGRAMA</t>
  </si>
  <si>
    <t>0900 INTERSUBSECTORIAL AMBIENTE</t>
  </si>
  <si>
    <t>OBJETIVO GENERAL</t>
  </si>
  <si>
    <t>CÓDIGO DEL PROCESO</t>
  </si>
  <si>
    <r>
      <rPr>
        <b/>
        <sz val="10"/>
        <color theme="1"/>
        <rFont val="Calibri"/>
        <family val="2"/>
      </rPr>
      <t xml:space="preserve">PRODUCTO DE PROGRAMA (MGAWEB)
</t>
    </r>
    <r>
      <rPr>
        <sz val="10"/>
        <color theme="1"/>
        <rFont val="Calibri"/>
        <family val="2"/>
      </rPr>
      <t>(Están predefinidos por la entidad, y se encuentran disponibles en la MGA Web)</t>
    </r>
  </si>
  <si>
    <r>
      <rPr>
        <b/>
        <sz val="10"/>
        <color theme="1"/>
        <rFont val="Calibri"/>
        <family val="2"/>
      </rPr>
      <t xml:space="preserve">CÓDIGO DE PRODUCTO
</t>
    </r>
    <r>
      <rPr>
        <sz val="10"/>
        <color theme="1"/>
        <rFont val="Calibri"/>
        <family val="2"/>
      </rPr>
      <t>(MinHacienda le asigna código de producto, una vez estés disponibles en MGA Web)</t>
    </r>
  </si>
  <si>
    <r>
      <rPr>
        <b/>
        <sz val="10"/>
        <color theme="1"/>
        <rFont val="Calibri"/>
        <family val="2"/>
      </rPr>
      <t xml:space="preserve">ACTIVIDADES
</t>
    </r>
    <r>
      <rPr>
        <sz val="10"/>
        <color theme="1"/>
        <rFont val="Calibri"/>
        <family val="2"/>
      </rPr>
      <t>(Acción a realizar para lograr el producto de programa, en cumplimiento de desarrollar el objetivo específico asociado, enmarcar en número entero de 2 dígitos cada actividad "1.1, 1.2, 1.3,… 2.1, 2.2., 2.3,…3.1, 3.2, 3.3,…")</t>
    </r>
  </si>
  <si>
    <r>
      <rPr>
        <b/>
        <sz val="10"/>
        <color theme="1"/>
        <rFont val="Calibri"/>
        <family val="2"/>
      </rPr>
      <t xml:space="preserve">NOMBRE DEL INDICADOR 
</t>
    </r>
    <r>
      <rPr>
        <sz val="10"/>
        <color theme="1"/>
        <rFont val="Calibri"/>
        <family val="2"/>
      </rPr>
      <t>(Producto: Principal y Secundario. Gestión (BIS). Las metas asociadas a cada indicador permiten medir el cumplimiento del By/oS)</t>
    </r>
  </si>
  <si>
    <r>
      <rPr>
        <b/>
        <sz val="10"/>
        <color theme="1"/>
        <rFont val="Calibri"/>
        <family val="2"/>
      </rPr>
      <t xml:space="preserve">TIPO DE INDICADOR:
</t>
    </r>
    <r>
      <rPr>
        <sz val="10"/>
        <color theme="1"/>
        <rFont val="Calibri"/>
        <family val="2"/>
      </rPr>
      <t>Principal / Secundario / Gestión</t>
    </r>
  </si>
  <si>
    <r>
      <rPr>
        <b/>
        <sz val="10"/>
        <color theme="1"/>
        <rFont val="Calibri"/>
        <family val="2"/>
      </rPr>
      <t xml:space="preserve">UNIDAD DE MEDIDA 
</t>
    </r>
    <r>
      <rPr>
        <sz val="10"/>
        <color theme="1"/>
        <rFont val="Calibri"/>
        <family val="2"/>
      </rPr>
      <t>(Medida que corresponda al indicador)</t>
    </r>
  </si>
  <si>
    <t>METAS A LOGRAR EN EL HORIZONTE DEL PROYECTO</t>
  </si>
  <si>
    <t>PRESUPUESTO - PGN</t>
  </si>
  <si>
    <t>CÓDIGO BPIN</t>
  </si>
  <si>
    <t>PROYECTOS DE INVERSIÓN</t>
  </si>
  <si>
    <t>NACIÓN 10</t>
  </si>
  <si>
    <t>NACIÓN 11</t>
  </si>
  <si>
    <t>PROPIOS 21</t>
  </si>
  <si>
    <t>TOTAL</t>
  </si>
  <si>
    <r>
      <t xml:space="preserve">OBJETIVOS ESPECÍFICOS
</t>
    </r>
    <r>
      <rPr>
        <sz val="10"/>
        <color theme="1"/>
        <rFont val="Calibri"/>
        <family val="2"/>
      </rPr>
      <t>(Relacionar objetivos específicos formulados del proyecto)</t>
    </r>
  </si>
  <si>
    <t>PRESUPUESTO ASIGNADO POR VIGENCIAS</t>
  </si>
  <si>
    <t>TOTAL OBJETIVO 1</t>
  </si>
  <si>
    <t>TOTAL OBJETIVO 2</t>
  </si>
  <si>
    <t>TOTAL OBJETIVO 3</t>
  </si>
  <si>
    <t xml:space="preserve">TOTAL PROYECTO </t>
  </si>
  <si>
    <t>Principal</t>
  </si>
  <si>
    <t>Secundario</t>
  </si>
  <si>
    <t>Número</t>
  </si>
  <si>
    <t>PGN</t>
  </si>
  <si>
    <t>PROPIOS</t>
  </si>
  <si>
    <t>Fortalecimiento de la capacidad institucional de Parques Nacionales Naturales a nivel Nacional</t>
  </si>
  <si>
    <t>$ -</t>
  </si>
  <si>
    <t>2024 - 2026</t>
  </si>
  <si>
    <t>3299 - Fortalecimiento de la gestión y dirección del sector Ambiente y Desarrollo Sostenible</t>
  </si>
  <si>
    <t>Fortalecer la implementación del modelo de gestión pública nacional en PNN</t>
  </si>
  <si>
    <t>EJ-AJ-320102-0029</t>
  </si>
  <si>
    <t>1. Fortalecer las herramientas de planeación, seguimiento y gestión institucional</t>
  </si>
  <si>
    <t xml:space="preserve"> 1.1. Servicios de información actualizados</t>
  </si>
  <si>
    <t>1.1.1 Gestionar el recaudo de ingresos y seguimiento a la cartera de la subcuenta de fonam</t>
  </si>
  <si>
    <t>1.1.2 Mejorar la accesibilidad, confiabilidad y disponibilidad de los sistemas financieros de la entidad</t>
  </si>
  <si>
    <t>Subtotal Producto 1</t>
  </si>
  <si>
    <t>Subtotal Producto 2</t>
  </si>
  <si>
    <t xml:space="preserve">	 1.2. Servicio de implementación sistemas de gestión</t>
  </si>
  <si>
    <t>1.2.1 Actualizar autodiagnóstico, planes de trabajo y/o mejoramiento anual</t>
  </si>
  <si>
    <t>1.2.2 Ejecutar los planes de trabajo y/o mejoramiento</t>
  </si>
  <si>
    <t>1.2.3 Ejecutar el plan de auditoria</t>
  </si>
  <si>
    <t>1.2.4 Implementar estrategias de comunicación institucional definida</t>
  </si>
  <si>
    <t>1.2.5 Realizar acciones de diálogo y participación ciudadana</t>
  </si>
  <si>
    <t>1.2.6 Desarrollar la planeación estratégica de la entidad e implementar la políticas de gestión y desempeño definidas por la Función Pública</t>
  </si>
  <si>
    <t>Subtotal Producto 3</t>
  </si>
  <si>
    <t xml:space="preserve"> 1.3. Documentos normativos</t>
  </si>
  <si>
    <t>1.3.1 Ajustar el plan de trabajo</t>
  </si>
  <si>
    <t>1.3.2 Diseñar iniciativas normativas e instrumentos normativos</t>
  </si>
  <si>
    <t>1.3.3 Elaborar diagnóstico de necesidades normativas</t>
  </si>
  <si>
    <t>1.3.4 Revisar el cumplimiento en la construcción y diseño de los productos normativos planeados</t>
  </si>
  <si>
    <t xml:space="preserve"> 1.4. Documentos de Planeación</t>
  </si>
  <si>
    <t>1.4.1 Adelantar ejercicios de planeación financiera</t>
  </si>
  <si>
    <t>1.4.2 Formular los planes institucionales</t>
  </si>
  <si>
    <t>1.4.3 Gestionar procesos de cooperación internacional</t>
  </si>
  <si>
    <t>1.4.4 Realizar el seguimiento a planes institucionales</t>
  </si>
  <si>
    <t xml:space="preserve">	1.4.5 Socializar planes a nivel nacional</t>
  </si>
  <si>
    <t>1.4.6 Adelantar ejercicios de planeación financiera para presentar el anteproyecto de ingresos y gastos de la entidad</t>
  </si>
  <si>
    <t>1.4.7 Formular y hacer seguimiento a planes institucionales</t>
  </si>
  <si>
    <t>1.4.8 Asesorar el proceso de programación y seguimiento presupuestal de recursos de inversión en la entidad</t>
  </si>
  <si>
    <t>1.4.9 Asesorar metodológicamente la formulación de Planes, programas y proyectos Institucionales, y hacer el segumiento correspondiente.</t>
  </si>
  <si>
    <t xml:space="preserve">	 2.1. Servicio de educación informal para la gestión administrativa</t>
  </si>
  <si>
    <t>2, Fortalecer los procesos de gestión del conocimiento en PNN</t>
  </si>
  <si>
    <t>2.1.1 Desarrollar acciones de gestión del conocimiento</t>
  </si>
  <si>
    <t>2.1.2 Priorizar necesidades de gestión del conocimiento</t>
  </si>
  <si>
    <t>3. Aumentar la disponibilidad y cobertura de los servicios de TIC y de radiocomunicaciones en PNN</t>
  </si>
  <si>
    <t>3.1. Servicios tecnológicos</t>
  </si>
  <si>
    <t>3.1.1 Dotar la infraestructura de hardware y software de la entidad</t>
  </si>
  <si>
    <t>3.1.2 Implementar proyectos de seguridad de la información de la entidad</t>
  </si>
  <si>
    <t>3.1.3 Planificar los requerimientos de hardware y software de pnn</t>
  </si>
  <si>
    <t>3.1.4 Adquirir la infraestructura de hardware y software de pnn</t>
  </si>
  <si>
    <t>3.1.5 Implementar el modelo de seguridad de la información de la entidad</t>
  </si>
  <si>
    <t>3.1.6 Mantener y soportar la infraestructura de hardware y software de pnn</t>
  </si>
  <si>
    <t>Subtotal Producto 4</t>
  </si>
  <si>
    <t>Subtotal Producto 2.1</t>
  </si>
  <si>
    <t>3.2. Servicios de información implementados</t>
  </si>
  <si>
    <t xml:space="preserve">	3.2.1 Gestionar la transición a la nueva tecnología implementada</t>
  </si>
  <si>
    <t>3.2.2 Implementar la(s) solución(es) de tic definidas</t>
  </si>
  <si>
    <t>3.2.3 Planificar proyectos de ti de acuerdo a necesidades de la entidad priorizadas</t>
  </si>
  <si>
    <t>3.2.4 Adquirir la infraestructura de comunicaciones de pnn</t>
  </si>
  <si>
    <t>Subtotal Producto 3.1</t>
  </si>
  <si>
    <t>Subtotal Producto 3.2</t>
  </si>
  <si>
    <t>Sistemas de información para la gestión administrativa actualizados</t>
  </si>
  <si>
    <t xml:space="preserve">Número	</t>
  </si>
  <si>
    <t>Sistema de gestión implementado</t>
  </si>
  <si>
    <t>Documentos normativos realizados</t>
  </si>
  <si>
    <t>Documentos de planeación realizados</t>
  </si>
  <si>
    <t>Personas capacitadas</t>
  </si>
  <si>
    <t>Índice de capacidad en la prestación de servicios de tecnología</t>
  </si>
  <si>
    <t xml:space="preserve">Porcentaje	</t>
  </si>
  <si>
    <t>Sistemas de información implementados</t>
  </si>
  <si>
    <t>PGN
10</t>
  </si>
  <si>
    <t>PGN
11</t>
  </si>
  <si>
    <t>PROYECTO DE INVERSIÓN - EN FIRME</t>
  </si>
  <si>
    <t>PROYECTO DE INVERSIÓN -  A ACTUALIZAR</t>
  </si>
  <si>
    <t>OBSERVACIÓN</t>
  </si>
  <si>
    <t>HORIZONTE AMPLIADO DE 2027 A 2030</t>
  </si>
  <si>
    <t>PROPIOS/FONAM 20</t>
  </si>
  <si>
    <t>PROPIOS/FONAM</t>
  </si>
  <si>
    <r>
      <rPr>
        <b/>
        <sz val="11"/>
        <color theme="1"/>
        <rFont val="Calibri"/>
        <family val="2"/>
      </rPr>
      <t xml:space="preserve">2026: </t>
    </r>
    <r>
      <rPr>
        <sz val="11"/>
        <color theme="1"/>
        <rFont val="Calibri"/>
        <family val="2"/>
      </rPr>
      <t xml:space="preserve">Se realiza la asignación de una meta de 15 para el indicador </t>
    </r>
    <r>
      <rPr>
        <b/>
        <sz val="11"/>
        <color theme="1"/>
        <rFont val="Calibri"/>
        <family val="2"/>
      </rPr>
      <t>“Personas capacitadas”</t>
    </r>
    <r>
      <rPr>
        <sz val="11"/>
        <color theme="1"/>
        <rFont val="Calibri"/>
        <family val="2"/>
      </rPr>
      <t>, con el fin de fortalecer las capacidades técnicas del personal de Parques Nacionales Naturales de Colombia (PNNC) que desarrolla actividades en las áreas protegidas marino-costeras.
Esta meta contempla la capacitación en buceo certificado (NAUI o PADI) para personal de las áreas protegidas marino-costeras, de acuerdo con el diagnóstico de necesidades de capacitación consolidado por el Grupo de Gestión Humana, en articulación con las Direcciones Territoriales y las áreas protegidas involucradas. Asimismo, se tendrán en cuenta los perfiles requeridos para el acceso a los diferentes niveles de formación en buceo y la suscripción de convenios o acuerdos con organizaciones competentes para la prestación de este servicio.
Para el cumplimiento de esta actividad, las Direcciones Territoriales adelantarán los procesos de contratación correspondientes, orientados a fortalecer las competencias del personal que, en el ejercicio de sus actividades, deben desarrollar actividades dentro de los ecosistemas marinos y costeros que hacen parte de las áreas protegidas administradas por la entidad.
En consecuencia, la meta de 15 personas corresponde a la cantidad estimada del personal que se proyecta capacitar durante la vigencia, conforme a las necesidades identificadas y a la disponibilidad de recursos asignados para esta actividad.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</si>
</sst>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#,##0.00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0"/>
      <color theme="1"/>
      <name val="Calibri"/>
      <family val="2"/>
    </font>
    <font>
      <sz val="11"/>
      <name val="Aptos Narrow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sz val="16"/>
      <color theme="1"/>
      <name val="Aptos Narrow"/>
      <family val="2"/>
      <scheme val="minor"/>
    </font>
    <font>
      <b/>
      <sz val="18"/>
      <color theme="1"/>
      <name val="Aptos Narrow"/>
      <family val="2"/>
    </font>
    <font>
      <b/>
      <sz val="16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</font>
  </fonts>
  <fills count="20">
    <fill>
      <patternFill patternType="none"/>
    </fill>
    <fill>
      <patternFill patternType="gray125"/>
    </fill>
    <fill>
      <patternFill patternType="solid">
        <fgColor rgb="FF84E291"/>
        <bgColor indexed="64"/>
      </patternFill>
    </fill>
    <fill>
      <patternFill patternType="solid">
        <fgColor rgb="FFD9F2D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rgb="FFC1F0C8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rgb="FFC1F0C8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rgb="FFC1F0C8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C1F0C8"/>
      </patternFill>
    </fill>
    <fill>
      <patternFill patternType="solid">
        <fgColor theme="7" tint="0.79998168889431442"/>
        <bgColor rgb="FFC1F0C8"/>
      </patternFill>
    </fill>
    <fill>
      <patternFill patternType="solid">
        <fgColor theme="7" tint="0.59999389629810485"/>
        <bgColor rgb="FFC1F0C8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>
      <alignment wrapText="1"/>
    </xf>
    <xf numFmtId="1" fontId="3" fillId="0" borderId="0" xfId="0" applyNumberFormat="1" applyFont="1" applyAlignment="1">
      <alignment horizontal="left"/>
    </xf>
    <xf numFmtId="0" fontId="4" fillId="0" borderId="1" xfId="0" applyFont="1" applyBorder="1" applyAlignment="1">
      <alignment wrapText="1"/>
    </xf>
    <xf numFmtId="0" fontId="8" fillId="0" borderId="0" xfId="0" applyFont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9" fillId="2" borderId="11" xfId="0" applyFont="1" applyFill="1" applyBorder="1" applyAlignment="1">
      <alignment horizontal="center" wrapText="1"/>
    </xf>
    <xf numFmtId="0" fontId="9" fillId="2" borderId="12" xfId="0" applyFont="1" applyFill="1" applyBorder="1" applyAlignment="1">
      <alignment wrapText="1"/>
    </xf>
    <xf numFmtId="0" fontId="9" fillId="2" borderId="12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44" fontId="2" fillId="0" borderId="0" xfId="1" applyFont="1"/>
    <xf numFmtId="44" fontId="8" fillId="0" borderId="1" xfId="1" applyFont="1" applyBorder="1"/>
    <xf numFmtId="44" fontId="0" fillId="0" borderId="0" xfId="1" applyFont="1"/>
    <xf numFmtId="0" fontId="11" fillId="9" borderId="1" xfId="0" applyFont="1" applyFill="1" applyBorder="1" applyAlignment="1">
      <alignment wrapText="1"/>
    </xf>
    <xf numFmtId="0" fontId="11" fillId="9" borderId="1" xfId="0" applyFont="1" applyFill="1" applyBorder="1" applyAlignment="1">
      <alignment vertical="center" wrapText="1"/>
    </xf>
    <xf numFmtId="0" fontId="11" fillId="9" borderId="1" xfId="0" applyFont="1" applyFill="1" applyBorder="1"/>
    <xf numFmtId="44" fontId="11" fillId="9" borderId="1" xfId="1" applyFont="1" applyFill="1" applyBorder="1"/>
    <xf numFmtId="1" fontId="5" fillId="7" borderId="1" xfId="1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wrapText="1"/>
    </xf>
    <xf numFmtId="0" fontId="11" fillId="8" borderId="1" xfId="0" applyFont="1" applyFill="1" applyBorder="1" applyAlignment="1">
      <alignment vertical="center" wrapText="1"/>
    </xf>
    <xf numFmtId="0" fontId="11" fillId="8" borderId="1" xfId="0" applyFont="1" applyFill="1" applyBorder="1"/>
    <xf numFmtId="44" fontId="11" fillId="8" borderId="1" xfId="1" applyFont="1" applyFill="1" applyBorder="1"/>
    <xf numFmtId="164" fontId="2" fillId="0" borderId="0" xfId="0" applyNumberFormat="1" applyFont="1"/>
    <xf numFmtId="164" fontId="8" fillId="0" borderId="1" xfId="0" applyNumberFormat="1" applyFont="1" applyBorder="1"/>
    <xf numFmtId="164" fontId="11" fillId="9" borderId="1" xfId="0" applyNumberFormat="1" applyFont="1" applyFill="1" applyBorder="1"/>
    <xf numFmtId="164" fontId="11" fillId="8" borderId="1" xfId="0" applyNumberFormat="1" applyFont="1" applyFill="1" applyBorder="1"/>
    <xf numFmtId="164" fontId="0" fillId="0" borderId="0" xfId="0" applyNumberFormat="1"/>
    <xf numFmtId="0" fontId="5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5" fillId="7" borderId="1" xfId="1" applyFont="1" applyFill="1" applyBorder="1" applyAlignment="1">
      <alignment horizontal="center" vertical="center" wrapText="1"/>
    </xf>
    <xf numFmtId="0" fontId="0" fillId="3" borderId="9" xfId="0" applyFill="1" applyBorder="1" applyAlignment="1">
      <alignment vertical="center" wrapText="1"/>
    </xf>
    <xf numFmtId="8" fontId="0" fillId="4" borderId="9" xfId="0" applyNumberFormat="1" applyFill="1" applyBorder="1" applyAlignment="1">
      <alignment horizontal="right" wrapText="1"/>
    </xf>
    <xf numFmtId="0" fontId="0" fillId="5" borderId="9" xfId="0" applyFill="1" applyBorder="1" applyAlignment="1">
      <alignment horizontal="right" wrapText="1"/>
    </xf>
    <xf numFmtId="8" fontId="12" fillId="6" borderId="9" xfId="0" applyNumberFormat="1" applyFont="1" applyFill="1" applyBorder="1" applyAlignment="1">
      <alignment horizontal="right" wrapText="1"/>
    </xf>
    <xf numFmtId="1" fontId="0" fillId="3" borderId="8" xfId="0" applyNumberFormat="1" applyFill="1" applyBorder="1" applyAlignment="1">
      <alignment horizontal="center" vertical="center" wrapText="1"/>
    </xf>
    <xf numFmtId="0" fontId="13" fillId="0" borderId="0" xfId="0" applyFont="1"/>
    <xf numFmtId="0" fontId="14" fillId="10" borderId="1" xfId="0" applyFont="1" applyFill="1" applyBorder="1" applyAlignment="1">
      <alignment wrapText="1"/>
    </xf>
    <xf numFmtId="0" fontId="14" fillId="10" borderId="1" xfId="0" applyFont="1" applyFill="1" applyBorder="1" applyAlignment="1">
      <alignment vertical="center" wrapText="1"/>
    </xf>
    <xf numFmtId="0" fontId="14" fillId="10" borderId="1" xfId="0" applyFont="1" applyFill="1" applyBorder="1"/>
    <xf numFmtId="164" fontId="14" fillId="10" borderId="1" xfId="0" applyNumberFormat="1" applyFont="1" applyFill="1" applyBorder="1"/>
    <xf numFmtId="44" fontId="14" fillId="10" borderId="1" xfId="1" applyFont="1" applyFill="1" applyBorder="1"/>
    <xf numFmtId="0" fontId="15" fillId="0" borderId="0" xfId="0" applyFont="1"/>
    <xf numFmtId="4" fontId="2" fillId="0" borderId="0" xfId="0" applyNumberFormat="1" applyFont="1"/>
    <xf numFmtId="4" fontId="8" fillId="0" borderId="1" xfId="0" applyNumberFormat="1" applyFont="1" applyBorder="1"/>
    <xf numFmtId="4" fontId="11" fillId="9" borderId="1" xfId="0" applyNumberFormat="1" applyFont="1" applyFill="1" applyBorder="1"/>
    <xf numFmtId="4" fontId="11" fillId="8" borderId="1" xfId="0" applyNumberFormat="1" applyFont="1" applyFill="1" applyBorder="1"/>
    <xf numFmtId="4" fontId="14" fillId="10" borderId="1" xfId="0" applyNumberFormat="1" applyFont="1" applyFill="1" applyBorder="1"/>
    <xf numFmtId="4" fontId="0" fillId="0" borderId="0" xfId="0" applyNumberFormat="1"/>
    <xf numFmtId="0" fontId="8" fillId="12" borderId="1" xfId="0" applyFont="1" applyFill="1" applyBorder="1" applyAlignment="1">
      <alignment vertical="center" wrapText="1"/>
    </xf>
    <xf numFmtId="0" fontId="8" fillId="12" borderId="1" xfId="0" applyFont="1" applyFill="1" applyBorder="1"/>
    <xf numFmtId="0" fontId="8" fillId="12" borderId="1" xfId="0" applyFont="1" applyFill="1" applyBorder="1" applyAlignment="1">
      <alignment wrapText="1"/>
    </xf>
    <xf numFmtId="164" fontId="8" fillId="12" borderId="1" xfId="0" applyNumberFormat="1" applyFont="1" applyFill="1" applyBorder="1"/>
    <xf numFmtId="4" fontId="8" fillId="12" borderId="1" xfId="0" applyNumberFormat="1" applyFont="1" applyFill="1" applyBorder="1"/>
    <xf numFmtId="0" fontId="11" fillId="12" borderId="1" xfId="0" applyFont="1" applyFill="1" applyBorder="1" applyAlignment="1">
      <alignment wrapText="1"/>
    </xf>
    <xf numFmtId="0" fontId="11" fillId="12" borderId="1" xfId="0" applyFont="1" applyFill="1" applyBorder="1"/>
    <xf numFmtId="164" fontId="11" fillId="12" borderId="1" xfId="0" applyNumberFormat="1" applyFont="1" applyFill="1" applyBorder="1"/>
    <xf numFmtId="4" fontId="11" fillId="12" borderId="1" xfId="0" applyNumberFormat="1" applyFont="1" applyFill="1" applyBorder="1"/>
    <xf numFmtId="0" fontId="5" fillId="11" borderId="1" xfId="0" applyFont="1" applyFill="1" applyBorder="1" applyAlignment="1">
      <alignment horizontal="center" vertical="center" wrapText="1"/>
    </xf>
    <xf numFmtId="1" fontId="5" fillId="11" borderId="1" xfId="1" applyNumberFormat="1" applyFont="1" applyFill="1" applyBorder="1" applyAlignment="1">
      <alignment horizontal="center" vertical="center" wrapText="1"/>
    </xf>
    <xf numFmtId="44" fontId="5" fillId="11" borderId="1" xfId="1" applyFont="1" applyFill="1" applyBorder="1" applyAlignment="1">
      <alignment horizontal="center" vertical="center" wrapText="1"/>
    </xf>
    <xf numFmtId="1" fontId="5" fillId="11" borderId="7" xfId="1" applyNumberFormat="1" applyFont="1" applyFill="1" applyBorder="1" applyAlignment="1">
      <alignment horizontal="center" vertical="center" wrapText="1"/>
    </xf>
    <xf numFmtId="44" fontId="0" fillId="0" borderId="0" xfId="0" applyNumberFormat="1"/>
    <xf numFmtId="44" fontId="8" fillId="12" borderId="1" xfId="1" applyFont="1" applyFill="1" applyBorder="1"/>
    <xf numFmtId="16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3" fontId="8" fillId="12" borderId="2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9" fontId="8" fillId="0" borderId="1" xfId="2" applyFont="1" applyBorder="1" applyAlignment="1">
      <alignment horizontal="center" vertical="center"/>
    </xf>
    <xf numFmtId="9" fontId="8" fillId="12" borderId="2" xfId="2" applyFont="1" applyFill="1" applyBorder="1" applyAlignment="1">
      <alignment horizontal="center" vertical="center"/>
    </xf>
    <xf numFmtId="4" fontId="8" fillId="12" borderId="15" xfId="0" applyNumberFormat="1" applyFont="1" applyFill="1" applyBorder="1" applyAlignment="1">
      <alignment horizontal="center" vertical="center"/>
    </xf>
    <xf numFmtId="44" fontId="8" fillId="0" borderId="7" xfId="1" applyFont="1" applyBorder="1"/>
    <xf numFmtId="0" fontId="8" fillId="0" borderId="14" xfId="0" applyFont="1" applyBorder="1" applyAlignment="1">
      <alignment vertical="center" wrapText="1"/>
    </xf>
    <xf numFmtId="9" fontId="8" fillId="12" borderId="1" xfId="2" applyFont="1" applyFill="1" applyBorder="1" applyAlignment="1">
      <alignment horizontal="center" vertical="center"/>
    </xf>
    <xf numFmtId="3" fontId="8" fillId="12" borderId="15" xfId="0" applyNumberFormat="1" applyFont="1" applyFill="1" applyBorder="1" applyAlignment="1">
      <alignment horizontal="center" vertical="center"/>
    </xf>
    <xf numFmtId="3" fontId="8" fillId="12" borderId="1" xfId="0" applyNumberFormat="1" applyFont="1" applyFill="1" applyBorder="1" applyAlignment="1">
      <alignment horizontal="center" vertical="center"/>
    </xf>
    <xf numFmtId="0" fontId="8" fillId="12" borderId="7" xfId="0" applyFont="1" applyFill="1" applyBorder="1"/>
    <xf numFmtId="44" fontId="8" fillId="12" borderId="16" xfId="1" applyFont="1" applyFill="1" applyBorder="1"/>
    <xf numFmtId="44" fontId="8" fillId="0" borderId="16" xfId="1" applyFont="1" applyBorder="1"/>
    <xf numFmtId="4" fontId="11" fillId="9" borderId="2" xfId="0" applyNumberFormat="1" applyFont="1" applyFill="1" applyBorder="1"/>
    <xf numFmtId="4" fontId="11" fillId="9" borderId="6" xfId="0" applyNumberFormat="1" applyFont="1" applyFill="1" applyBorder="1"/>
    <xf numFmtId="3" fontId="8" fillId="12" borderId="14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wrapText="1"/>
    </xf>
    <xf numFmtId="9" fontId="0" fillId="0" borderId="0" xfId="0" applyNumberFormat="1"/>
    <xf numFmtId="1" fontId="5" fillId="16" borderId="1" xfId="1" applyNumberFormat="1" applyFont="1" applyFill="1" applyBorder="1" applyAlignment="1">
      <alignment horizontal="center" vertical="center" wrapText="1"/>
    </xf>
    <xf numFmtId="4" fontId="8" fillId="12" borderId="1" xfId="0" applyNumberFormat="1" applyFont="1" applyFill="1" applyBorder="1" applyAlignment="1">
      <alignment horizontal="center" vertical="center"/>
    </xf>
    <xf numFmtId="164" fontId="11" fillId="9" borderId="2" xfId="0" applyNumberFormat="1" applyFont="1" applyFill="1" applyBorder="1" applyAlignment="1">
      <alignment horizontal="center" vertical="center"/>
    </xf>
    <xf numFmtId="4" fontId="11" fillId="9" borderId="2" xfId="0" applyNumberFormat="1" applyFont="1" applyFill="1" applyBorder="1" applyAlignment="1">
      <alignment horizontal="center" vertical="center"/>
    </xf>
    <xf numFmtId="164" fontId="11" fillId="9" borderId="6" xfId="0" applyNumberFormat="1" applyFont="1" applyFill="1" applyBorder="1" applyAlignment="1">
      <alignment horizontal="center" vertical="center"/>
    </xf>
    <xf numFmtId="4" fontId="11" fillId="9" borderId="6" xfId="0" applyNumberFormat="1" applyFont="1" applyFill="1" applyBorder="1" applyAlignment="1">
      <alignment horizontal="center" vertical="center"/>
    </xf>
    <xf numFmtId="164" fontId="11" fillId="9" borderId="1" xfId="0" applyNumberFormat="1" applyFont="1" applyFill="1" applyBorder="1" applyAlignment="1">
      <alignment horizontal="center" vertical="center"/>
    </xf>
    <xf numFmtId="4" fontId="11" fillId="9" borderId="1" xfId="0" applyNumberFormat="1" applyFont="1" applyFill="1" applyBorder="1" applyAlignment="1">
      <alignment horizontal="center" vertical="center"/>
    </xf>
    <xf numFmtId="164" fontId="11" fillId="8" borderId="1" xfId="0" applyNumberFormat="1" applyFont="1" applyFill="1" applyBorder="1" applyAlignment="1">
      <alignment horizontal="center" vertical="center"/>
    </xf>
    <xf numFmtId="4" fontId="11" fillId="8" borderId="1" xfId="0" applyNumberFormat="1" applyFont="1" applyFill="1" applyBorder="1" applyAlignment="1">
      <alignment horizontal="center" vertical="center"/>
    </xf>
    <xf numFmtId="164" fontId="14" fillId="10" borderId="1" xfId="0" applyNumberFormat="1" applyFont="1" applyFill="1" applyBorder="1" applyAlignment="1">
      <alignment horizontal="center" vertical="center"/>
    </xf>
    <xf numFmtId="4" fontId="14" fillId="10" borderId="1" xfId="0" applyNumberFormat="1" applyFont="1" applyFill="1" applyBorder="1" applyAlignment="1">
      <alignment horizontal="center" vertical="center"/>
    </xf>
    <xf numFmtId="44" fontId="11" fillId="9" borderId="7" xfId="1" applyFont="1" applyFill="1" applyBorder="1"/>
    <xf numFmtId="44" fontId="11" fillId="8" borderId="7" xfId="1" applyFont="1" applyFill="1" applyBorder="1"/>
    <xf numFmtId="0" fontId="8" fillId="12" borderId="16" xfId="0" applyFont="1" applyFill="1" applyBorder="1"/>
    <xf numFmtId="0" fontId="11" fillId="9" borderId="2" xfId="0" applyFont="1" applyFill="1" applyBorder="1" applyAlignment="1">
      <alignment wrapText="1"/>
    </xf>
    <xf numFmtId="0" fontId="11" fillId="9" borderId="6" xfId="0" applyFont="1" applyFill="1" applyBorder="1" applyAlignment="1">
      <alignment wrapText="1"/>
    </xf>
    <xf numFmtId="1" fontId="5" fillId="16" borderId="17" xfId="1" applyNumberFormat="1" applyFont="1" applyFill="1" applyBorder="1" applyAlignment="1">
      <alignment horizontal="center" vertical="center" wrapText="1"/>
    </xf>
    <xf numFmtId="44" fontId="8" fillId="19" borderId="7" xfId="1" applyFont="1" applyFill="1" applyBorder="1"/>
    <xf numFmtId="44" fontId="8" fillId="12" borderId="7" xfId="1" applyFont="1" applyFill="1" applyBorder="1"/>
    <xf numFmtId="44" fontId="10" fillId="17" borderId="14" xfId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44" fontId="8" fillId="19" borderId="1" xfId="1" applyFont="1" applyFill="1" applyBorder="1"/>
    <xf numFmtId="44" fontId="14" fillId="10" borderId="7" xfId="1" applyFont="1" applyFill="1" applyBorder="1"/>
    <xf numFmtId="0" fontId="8" fillId="0" borderId="23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/>
    </xf>
    <xf numFmtId="0" fontId="8" fillId="12" borderId="24" xfId="0" applyFont="1" applyFill="1" applyBorder="1" applyAlignment="1">
      <alignment vertical="top" wrapText="1"/>
    </xf>
    <xf numFmtId="0" fontId="14" fillId="0" borderId="22" xfId="0" applyFont="1" applyBorder="1" applyAlignment="1">
      <alignment horizontal="center" vertical="center"/>
    </xf>
    <xf numFmtId="1" fontId="5" fillId="16" borderId="19" xfId="1" applyNumberFormat="1" applyFont="1" applyFill="1" applyBorder="1" applyAlignment="1">
      <alignment horizontal="center" vertical="center" wrapText="1"/>
    </xf>
    <xf numFmtId="44" fontId="8" fillId="0" borderId="14" xfId="1" applyFont="1" applyBorder="1"/>
    <xf numFmtId="44" fontId="8" fillId="19" borderId="14" xfId="1" applyFont="1" applyFill="1" applyBorder="1"/>
    <xf numFmtId="0" fontId="10" fillId="13" borderId="2" xfId="0" applyFont="1" applyFill="1" applyBorder="1" applyAlignment="1">
      <alignment horizontal="center" vertical="top" wrapText="1"/>
    </xf>
    <xf numFmtId="0" fontId="10" fillId="13" borderId="6" xfId="0" applyFont="1" applyFill="1" applyBorder="1" applyAlignment="1">
      <alignment horizontal="center" vertical="top" wrapText="1"/>
    </xf>
    <xf numFmtId="0" fontId="5" fillId="13" borderId="2" xfId="0" applyFont="1" applyFill="1" applyBorder="1" applyAlignment="1">
      <alignment horizontal="center" vertical="top" wrapText="1"/>
    </xf>
    <xf numFmtId="0" fontId="5" fillId="13" borderId="6" xfId="0" applyFont="1" applyFill="1" applyBorder="1" applyAlignment="1">
      <alignment horizontal="center" vertical="top" wrapText="1"/>
    </xf>
    <xf numFmtId="0" fontId="5" fillId="14" borderId="14" xfId="0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horizontal="center" vertical="top" wrapText="1"/>
    </xf>
    <xf numFmtId="0" fontId="5" fillId="15" borderId="6" xfId="0" applyFont="1" applyFill="1" applyBorder="1" applyAlignment="1">
      <alignment horizontal="center" vertical="top" wrapText="1"/>
    </xf>
    <xf numFmtId="164" fontId="5" fillId="15" borderId="3" xfId="0" applyNumberFormat="1" applyFont="1" applyFill="1" applyBorder="1" applyAlignment="1">
      <alignment horizontal="center" vertical="center" wrapText="1"/>
    </xf>
    <xf numFmtId="164" fontId="5" fillId="15" borderId="5" xfId="0" applyNumberFormat="1" applyFont="1" applyFill="1" applyBorder="1" applyAlignment="1">
      <alignment horizontal="center" vertical="center" wrapText="1"/>
    </xf>
    <xf numFmtId="164" fontId="6" fillId="14" borderId="4" xfId="0" applyNumberFormat="1" applyFont="1" applyFill="1" applyBorder="1" applyAlignment="1">
      <alignment horizontal="center" vertical="center"/>
    </xf>
    <xf numFmtId="44" fontId="5" fillId="17" borderId="14" xfId="1" applyFont="1" applyFill="1" applyBorder="1" applyAlignment="1">
      <alignment horizontal="center" vertical="center" wrapText="1"/>
    </xf>
    <xf numFmtId="44" fontId="10" fillId="17" borderId="14" xfId="1" applyFont="1" applyFill="1" applyBorder="1" applyAlignment="1">
      <alignment horizontal="center" vertical="center" wrapText="1"/>
    </xf>
    <xf numFmtId="164" fontId="19" fillId="18" borderId="5" xfId="0" applyNumberFormat="1" applyFont="1" applyFill="1" applyBorder="1" applyAlignment="1">
      <alignment horizontal="center" vertical="center"/>
    </xf>
    <xf numFmtId="164" fontId="19" fillId="18" borderId="16" xfId="0" applyNumberFormat="1" applyFont="1" applyFill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wrapText="1"/>
    </xf>
    <xf numFmtId="0" fontId="5" fillId="7" borderId="2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top" wrapText="1"/>
    </xf>
    <xf numFmtId="0" fontId="10" fillId="7" borderId="6" xfId="0" applyFont="1" applyFill="1" applyBorder="1" applyAlignment="1">
      <alignment horizontal="center" vertical="top" wrapText="1"/>
    </xf>
    <xf numFmtId="44" fontId="10" fillId="15" borderId="7" xfId="1" applyFont="1" applyFill="1" applyBorder="1" applyAlignment="1">
      <alignment horizontal="center" vertical="center" wrapText="1"/>
    </xf>
    <xf numFmtId="44" fontId="10" fillId="15" borderId="5" xfId="1" applyFont="1" applyFill="1" applyBorder="1" applyAlignment="1">
      <alignment horizontal="center" vertical="center" wrapText="1"/>
    </xf>
    <xf numFmtId="44" fontId="10" fillId="7" borderId="19" xfId="1" applyFont="1" applyFill="1" applyBorder="1" applyAlignment="1">
      <alignment horizontal="center" vertical="center" wrapText="1"/>
    </xf>
    <xf numFmtId="44" fontId="10" fillId="7" borderId="0" xfId="1" applyFont="1" applyFill="1" applyBorder="1" applyAlignment="1">
      <alignment horizontal="center" vertical="center" wrapText="1"/>
    </xf>
    <xf numFmtId="44" fontId="10" fillId="7" borderId="20" xfId="1" applyFont="1" applyFill="1" applyBorder="1" applyAlignment="1">
      <alignment horizontal="center" vertical="center" wrapText="1"/>
    </xf>
    <xf numFmtId="164" fontId="5" fillId="7" borderId="17" xfId="0" applyNumberFormat="1" applyFont="1" applyFill="1" applyBorder="1" applyAlignment="1">
      <alignment horizontal="center" vertical="center" wrapText="1"/>
    </xf>
    <xf numFmtId="164" fontId="5" fillId="7" borderId="21" xfId="0" applyNumberFormat="1" applyFont="1" applyFill="1" applyBorder="1" applyAlignment="1">
      <alignment horizontal="center" vertical="center" wrapText="1"/>
    </xf>
    <xf numFmtId="164" fontId="5" fillId="7" borderId="22" xfId="0" applyNumberFormat="1" applyFont="1" applyFill="1" applyBorder="1" applyAlignment="1">
      <alignment horizontal="center" vertical="center" wrapText="1"/>
    </xf>
    <xf numFmtId="1" fontId="5" fillId="7" borderId="7" xfId="1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3" fontId="8" fillId="19" borderId="2" xfId="0" applyNumberFormat="1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552450</xdr:colOff>
      <xdr:row>65</xdr:row>
      <xdr:rowOff>152401</xdr:rowOff>
    </xdr:from>
    <xdr:to>
      <xdr:col>33</xdr:col>
      <xdr:colOff>1724964</xdr:colOff>
      <xdr:row>74</xdr:row>
      <xdr:rowOff>161924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3B9610-EBC1-3A11-C1CD-173897297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0" y="25860376"/>
          <a:ext cx="13497864" cy="15525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931"/>
  <sheetViews>
    <sheetView tabSelected="1" topLeftCell="AC15" zoomScale="80" zoomScaleNormal="80" workbookViewId="0">
      <pane ySplit="7" topLeftCell="A44" activePane="bottomLeft" state="frozen"/>
      <selection activeCell="B15" sqref="B15"/>
      <selection pane="bottomLeft" activeCell="AW48" sqref="AW48"/>
    </sheetView>
  </sheetViews>
  <sheetFormatPr baseColWidth="10" defaultColWidth="12.6640625" defaultRowHeight="15" customHeight="1" x14ac:dyDescent="0.3"/>
  <cols>
    <col min="1" max="1" width="10.6640625" customWidth="1"/>
    <col min="2" max="2" width="35.109375" style="13" customWidth="1"/>
    <col min="3" max="3" width="29.44140625" customWidth="1"/>
    <col min="4" max="4" width="24.21875" customWidth="1"/>
    <col min="5" max="5" width="39.109375" style="13" customWidth="1"/>
    <col min="6" max="6" width="25.88671875" style="13" customWidth="1"/>
    <col min="7" max="7" width="18.33203125" customWidth="1"/>
    <col min="8" max="8" width="15" customWidth="1"/>
    <col min="9" max="10" width="14.44140625" style="30" hidden="1" customWidth="1"/>
    <col min="11" max="11" width="14.44140625" style="51" hidden="1" customWidth="1"/>
    <col min="12" max="14" width="14.44140625" style="72" customWidth="1"/>
    <col min="15" max="18" width="14.44140625" style="51" hidden="1" customWidth="1"/>
    <col min="19" max="21" width="28.88671875" style="16" hidden="1" customWidth="1"/>
    <col min="22" max="24" width="28.88671875" style="16" customWidth="1"/>
    <col min="25" max="28" width="28.88671875" style="16" hidden="1" customWidth="1"/>
    <col min="29" max="29" width="35.109375" style="13" customWidth="1"/>
    <col min="30" max="30" width="29.44140625" customWidth="1"/>
    <col min="31" max="31" width="16.21875" customWidth="1"/>
    <col min="32" max="32" width="41.88671875" style="13" customWidth="1"/>
    <col min="33" max="33" width="28" style="13" customWidth="1"/>
    <col min="34" max="34" width="27.77734375" customWidth="1"/>
    <col min="35" max="35" width="15" customWidth="1"/>
    <col min="36" max="37" width="14.44140625" style="71" hidden="1" customWidth="1"/>
    <col min="38" max="38" width="14.44140625" style="72" hidden="1" customWidth="1"/>
    <col min="39" max="41" width="14.44140625" style="72" customWidth="1"/>
    <col min="42" max="45" width="14.44140625" style="72" hidden="1" customWidth="1"/>
    <col min="46" max="46" width="31" style="16" hidden="1" customWidth="1"/>
    <col min="47" max="48" width="28.88671875" style="16" hidden="1" customWidth="1"/>
    <col min="49" max="51" width="28.88671875" style="16" customWidth="1"/>
    <col min="52" max="63" width="28.88671875" style="16" hidden="1" customWidth="1"/>
    <col min="64" max="64" width="61.6640625" style="32" customWidth="1"/>
    <col min="65" max="65" width="16.44140625" bestFit="1" customWidth="1"/>
  </cols>
  <sheetData>
    <row r="1" spans="2:63" ht="14.25" customHeight="1" x14ac:dyDescent="0.3">
      <c r="B1" s="1"/>
      <c r="C1" s="2"/>
      <c r="D1" s="1"/>
      <c r="I1" s="26"/>
      <c r="J1" s="26"/>
      <c r="K1" s="46"/>
      <c r="L1" s="32"/>
      <c r="M1" s="32"/>
      <c r="N1" s="32"/>
      <c r="O1" s="46"/>
      <c r="P1" s="46"/>
      <c r="Q1" s="46"/>
      <c r="R1" s="46"/>
      <c r="S1" s="14"/>
      <c r="T1" s="14"/>
      <c r="U1" s="14"/>
      <c r="V1"/>
      <c r="W1"/>
      <c r="X1"/>
      <c r="Y1"/>
      <c r="Z1"/>
      <c r="AA1"/>
      <c r="AB1"/>
      <c r="AC1"/>
      <c r="AF1"/>
      <c r="AG1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</row>
    <row r="2" spans="2:63" ht="14.4" hidden="1" customHeight="1" thickBot="1" x14ac:dyDescent="0.35">
      <c r="B2" s="8"/>
      <c r="C2" s="9"/>
      <c r="D2" s="137" t="s">
        <v>15</v>
      </c>
      <c r="E2" s="138"/>
      <c r="F2" s="89"/>
      <c r="G2" s="9"/>
      <c r="I2" s="26"/>
      <c r="J2" s="26"/>
      <c r="K2" s="46"/>
      <c r="L2" s="32"/>
      <c r="M2" s="32"/>
      <c r="N2" s="32"/>
      <c r="O2" s="46"/>
      <c r="P2" s="46"/>
      <c r="Q2" s="46"/>
      <c r="R2" s="46"/>
      <c r="S2" s="14"/>
      <c r="T2" s="14"/>
      <c r="U2" s="14"/>
      <c r="V2"/>
      <c r="W2"/>
      <c r="X2"/>
      <c r="Y2"/>
      <c r="Z2"/>
      <c r="AA2"/>
      <c r="AB2"/>
      <c r="AC2"/>
      <c r="AF2"/>
      <c r="AG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</row>
    <row r="3" spans="2:63" ht="14.25" hidden="1" customHeight="1" thickBot="1" x14ac:dyDescent="0.35">
      <c r="B3" s="10" t="s">
        <v>16</v>
      </c>
      <c r="C3" s="11" t="s">
        <v>17</v>
      </c>
      <c r="D3" s="11" t="s">
        <v>18</v>
      </c>
      <c r="E3" s="11" t="s">
        <v>19</v>
      </c>
      <c r="F3" s="11" t="s">
        <v>20</v>
      </c>
      <c r="G3" s="12" t="s">
        <v>21</v>
      </c>
      <c r="I3" s="26"/>
      <c r="J3" s="26"/>
      <c r="K3" s="46"/>
      <c r="L3" s="32"/>
      <c r="M3" s="32"/>
      <c r="N3" s="32"/>
      <c r="O3" s="46"/>
      <c r="P3" s="46"/>
      <c r="Q3" s="46"/>
      <c r="R3" s="46"/>
      <c r="S3" s="14"/>
      <c r="T3" s="14"/>
      <c r="U3" s="14"/>
      <c r="V3"/>
      <c r="W3"/>
      <c r="X3"/>
      <c r="Y3"/>
      <c r="Z3"/>
      <c r="AA3"/>
      <c r="AB3"/>
      <c r="AC3"/>
      <c r="AF3"/>
      <c r="AG3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</row>
    <row r="4" spans="2:63" ht="64.5" hidden="1" customHeight="1" thickBot="1" x14ac:dyDescent="0.35">
      <c r="B4" s="38">
        <v>2019011000081</v>
      </c>
      <c r="C4" s="34" t="s">
        <v>33</v>
      </c>
      <c r="D4" s="35">
        <v>10000000000</v>
      </c>
      <c r="E4" s="35">
        <v>11235811428</v>
      </c>
      <c r="F4" s="36" t="s">
        <v>34</v>
      </c>
      <c r="G4" s="37">
        <v>21235811428</v>
      </c>
      <c r="I4" s="26"/>
      <c r="J4" s="26"/>
      <c r="K4" s="46"/>
      <c r="L4" s="32"/>
      <c r="M4" s="32"/>
      <c r="N4" s="32"/>
      <c r="O4" s="46"/>
      <c r="P4" s="46"/>
      <c r="Q4" s="46"/>
      <c r="R4" s="46"/>
      <c r="S4" s="14"/>
      <c r="T4" s="14"/>
      <c r="U4" s="14"/>
      <c r="V4"/>
      <c r="W4"/>
      <c r="X4"/>
      <c r="Y4"/>
      <c r="Z4"/>
      <c r="AA4"/>
      <c r="AB4"/>
      <c r="AC4"/>
      <c r="AF4"/>
      <c r="AG4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</row>
    <row r="5" spans="2:63" ht="14.25" hidden="1" customHeight="1" x14ac:dyDescent="0.3">
      <c r="B5" s="1"/>
      <c r="C5" s="2"/>
      <c r="D5" s="1"/>
      <c r="I5" s="26"/>
      <c r="J5" s="26"/>
      <c r="K5" s="46"/>
      <c r="L5" s="32"/>
      <c r="M5" s="32"/>
      <c r="N5" s="32"/>
      <c r="O5" s="46"/>
      <c r="P5" s="46"/>
      <c r="Q5" s="46"/>
      <c r="R5" s="46"/>
      <c r="S5" s="14"/>
      <c r="T5" s="14"/>
      <c r="U5" s="14"/>
      <c r="V5"/>
      <c r="W5"/>
      <c r="X5"/>
      <c r="Y5"/>
      <c r="Z5"/>
      <c r="AA5"/>
      <c r="AB5"/>
      <c r="AC5"/>
      <c r="AF5"/>
      <c r="AG5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</row>
    <row r="6" spans="2:63" ht="14.25" hidden="1" customHeight="1" x14ac:dyDescent="0.3">
      <c r="B6" s="1"/>
      <c r="C6" s="2"/>
      <c r="D6" s="1"/>
      <c r="I6" s="26"/>
      <c r="J6" s="26"/>
      <c r="K6" s="46"/>
      <c r="L6" s="32"/>
      <c r="M6" s="32"/>
      <c r="N6" s="32"/>
      <c r="O6" s="46"/>
      <c r="P6" s="46"/>
      <c r="Q6" s="46"/>
      <c r="R6" s="46"/>
      <c r="S6" s="14"/>
      <c r="T6" s="14"/>
      <c r="U6" s="14"/>
      <c r="V6"/>
      <c r="W6"/>
      <c r="X6"/>
      <c r="Y6"/>
      <c r="Z6"/>
      <c r="AA6"/>
      <c r="AB6"/>
      <c r="AC6"/>
      <c r="AF6"/>
      <c r="AG6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</row>
    <row r="7" spans="2:63" ht="14.25" hidden="1" customHeight="1" x14ac:dyDescent="0.3">
      <c r="B7" s="1"/>
      <c r="C7" s="2"/>
      <c r="D7" s="1"/>
      <c r="I7" s="26"/>
      <c r="J7" s="26"/>
      <c r="K7" s="46"/>
      <c r="L7" s="32"/>
      <c r="M7" s="32"/>
      <c r="N7" s="32"/>
      <c r="O7" s="46"/>
      <c r="P7" s="46"/>
      <c r="Q7" s="46"/>
      <c r="R7" s="46"/>
      <c r="S7" s="14"/>
      <c r="T7" s="14"/>
      <c r="U7" s="14"/>
      <c r="V7"/>
      <c r="W7"/>
      <c r="X7"/>
      <c r="Y7"/>
      <c r="Z7"/>
      <c r="AA7"/>
      <c r="AB7"/>
      <c r="AC7"/>
      <c r="AF7"/>
      <c r="AG7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</row>
    <row r="8" spans="2:63" ht="14.25" customHeight="1" x14ac:dyDescent="0.3">
      <c r="B8" s="1"/>
      <c r="C8" s="2"/>
      <c r="D8" s="1"/>
      <c r="I8" s="26"/>
      <c r="J8" s="26"/>
      <c r="K8" s="46"/>
      <c r="L8" s="32"/>
      <c r="M8" s="32"/>
      <c r="N8" s="32"/>
      <c r="O8" s="46"/>
      <c r="P8" s="46"/>
      <c r="Q8" s="46"/>
      <c r="R8" s="46"/>
      <c r="S8" s="14"/>
      <c r="T8" s="14"/>
      <c r="U8" s="14"/>
      <c r="V8"/>
      <c r="W8"/>
      <c r="X8"/>
      <c r="Y8"/>
      <c r="Z8"/>
      <c r="AA8"/>
      <c r="AB8"/>
      <c r="AC8"/>
      <c r="AF8"/>
      <c r="AG8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</row>
    <row r="9" spans="2:63" ht="14.25" customHeight="1" x14ac:dyDescent="0.3">
      <c r="B9" s="3" t="s">
        <v>0</v>
      </c>
      <c r="C9" s="2" t="s">
        <v>33</v>
      </c>
      <c r="D9" s="1"/>
      <c r="I9" s="26"/>
      <c r="J9" s="26"/>
      <c r="K9" s="46"/>
      <c r="L9" s="32"/>
      <c r="M9" s="32"/>
      <c r="N9" s="32"/>
      <c r="O9" s="46"/>
      <c r="P9" s="46"/>
      <c r="Q9" s="46"/>
      <c r="R9" s="46"/>
      <c r="S9" s="14"/>
      <c r="T9" s="14"/>
      <c r="U9" s="14"/>
      <c r="V9"/>
      <c r="W9"/>
      <c r="X9"/>
      <c r="Y9"/>
      <c r="Z9"/>
      <c r="AA9"/>
      <c r="AB9"/>
      <c r="AC9"/>
      <c r="AF9"/>
      <c r="AG9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</row>
    <row r="10" spans="2:63" ht="14.25" customHeight="1" x14ac:dyDescent="0.3">
      <c r="B10" s="3" t="s">
        <v>1</v>
      </c>
      <c r="C10" s="2">
        <v>2019011000081</v>
      </c>
      <c r="D10" s="1"/>
      <c r="I10" s="26"/>
      <c r="J10" s="26"/>
      <c r="K10" s="46"/>
      <c r="L10" s="32"/>
      <c r="M10" s="32"/>
      <c r="N10" s="32"/>
      <c r="O10" s="46"/>
      <c r="P10" s="46"/>
      <c r="Q10" s="46"/>
      <c r="R10" s="46"/>
      <c r="S10" s="14"/>
      <c r="T10" s="14"/>
      <c r="U10" s="14"/>
      <c r="V10"/>
      <c r="W10"/>
      <c r="X10"/>
      <c r="Y10"/>
      <c r="Z10"/>
      <c r="AA10"/>
      <c r="AB10"/>
      <c r="AC10"/>
      <c r="AF10"/>
      <c r="AG10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</row>
    <row r="11" spans="2:63" ht="14.25" customHeight="1" x14ac:dyDescent="0.3">
      <c r="B11" s="3" t="s">
        <v>2</v>
      </c>
      <c r="C11" s="2" t="s">
        <v>35</v>
      </c>
      <c r="D11" s="1"/>
      <c r="I11" s="26"/>
      <c r="J11" s="26"/>
      <c r="K11" s="46"/>
      <c r="L11" s="32"/>
      <c r="M11" s="32"/>
      <c r="N11" s="32"/>
      <c r="O11" s="46"/>
      <c r="P11" s="46"/>
      <c r="Q11" s="46"/>
      <c r="R11" s="46"/>
      <c r="S11" s="14"/>
      <c r="T11" s="14"/>
      <c r="U11" s="14"/>
      <c r="V11"/>
      <c r="W11"/>
      <c r="X11"/>
      <c r="Y11"/>
      <c r="Z11"/>
      <c r="AA11"/>
      <c r="AB11"/>
      <c r="AC11"/>
      <c r="AF11"/>
      <c r="AG11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</row>
    <row r="12" spans="2:63" ht="14.25" customHeight="1" x14ac:dyDescent="0.3">
      <c r="B12" s="3" t="s">
        <v>3</v>
      </c>
      <c r="C12" s="2" t="s">
        <v>36</v>
      </c>
      <c r="D12" s="1"/>
      <c r="I12" s="26"/>
      <c r="J12" s="26"/>
      <c r="K12" s="46"/>
      <c r="L12" s="32"/>
      <c r="M12" s="32"/>
      <c r="N12" s="32"/>
      <c r="O12" s="46"/>
      <c r="P12" s="46"/>
      <c r="Q12" s="46"/>
      <c r="R12" s="46"/>
      <c r="S12" s="14"/>
      <c r="T12" s="14"/>
      <c r="U12" s="14"/>
      <c r="V12"/>
      <c r="W12"/>
      <c r="X12"/>
      <c r="Y12"/>
      <c r="Z12"/>
      <c r="AA12"/>
      <c r="AB12"/>
      <c r="AC12"/>
      <c r="AF12"/>
      <c r="AG1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</row>
    <row r="13" spans="2:63" ht="14.25" customHeight="1" x14ac:dyDescent="0.3">
      <c r="B13" s="3" t="s">
        <v>4</v>
      </c>
      <c r="C13" s="2" t="s">
        <v>5</v>
      </c>
      <c r="D13" s="1"/>
      <c r="I13" s="26"/>
      <c r="J13" s="26"/>
      <c r="K13" s="46"/>
      <c r="L13" s="32"/>
      <c r="M13" s="32"/>
      <c r="N13" s="32"/>
      <c r="O13" s="46"/>
      <c r="P13" s="46"/>
      <c r="Q13" s="46"/>
      <c r="R13" s="46"/>
      <c r="S13" s="14"/>
      <c r="T13" s="14"/>
      <c r="U13" s="14"/>
      <c r="V13"/>
      <c r="W13"/>
      <c r="X13"/>
      <c r="Y13"/>
      <c r="Z13"/>
      <c r="AA13"/>
      <c r="AB13"/>
      <c r="AC13"/>
      <c r="AF13"/>
      <c r="AG13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</row>
    <row r="14" spans="2:63" ht="14.25" customHeight="1" x14ac:dyDescent="0.3">
      <c r="B14" s="3" t="s">
        <v>6</v>
      </c>
      <c r="C14" s="2" t="s">
        <v>37</v>
      </c>
      <c r="D14" s="1"/>
      <c r="I14" s="26"/>
      <c r="J14" s="26"/>
      <c r="K14" s="46"/>
      <c r="L14" s="32"/>
      <c r="M14" s="32"/>
      <c r="N14" s="32"/>
      <c r="O14" s="46"/>
      <c r="P14" s="46"/>
      <c r="Q14" s="46"/>
      <c r="R14" s="46"/>
      <c r="S14" s="14"/>
      <c r="T14" s="14"/>
      <c r="U14" s="14"/>
      <c r="V14"/>
      <c r="W14"/>
      <c r="X14"/>
      <c r="Y14"/>
      <c r="Z14"/>
      <c r="AA14"/>
      <c r="AB14"/>
      <c r="AC14"/>
      <c r="AF14"/>
      <c r="AG14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</row>
    <row r="15" spans="2:63" ht="14.25" customHeight="1" x14ac:dyDescent="0.3">
      <c r="B15" s="3" t="s">
        <v>7</v>
      </c>
      <c r="C15" s="2" t="s">
        <v>38</v>
      </c>
      <c r="D15" s="1"/>
      <c r="I15" s="26"/>
      <c r="J15" s="26"/>
      <c r="K15" s="46"/>
      <c r="L15" s="32"/>
      <c r="M15" s="32"/>
      <c r="N15" s="32"/>
      <c r="O15" s="46"/>
      <c r="P15" s="46"/>
      <c r="Q15" s="46"/>
      <c r="R15" s="46"/>
      <c r="S15" s="14"/>
      <c r="T15" s="14"/>
      <c r="U15" s="14"/>
      <c r="V15"/>
      <c r="W15"/>
      <c r="X15"/>
      <c r="Y15"/>
      <c r="Z15"/>
      <c r="AA15"/>
      <c r="AB15"/>
      <c r="AC15"/>
      <c r="AF15"/>
      <c r="AG15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</row>
    <row r="16" spans="2:63" ht="14.25" customHeight="1" x14ac:dyDescent="0.3">
      <c r="B16" s="1"/>
      <c r="C16" s="2"/>
      <c r="D16" s="1"/>
      <c r="I16" s="26"/>
      <c r="J16" s="26"/>
      <c r="K16" s="46"/>
      <c r="L16" s="32"/>
      <c r="M16" s="32"/>
      <c r="N16" s="32"/>
      <c r="O16" s="46"/>
      <c r="P16" s="46"/>
      <c r="Q16" s="46"/>
      <c r="R16" s="46"/>
      <c r="S16" s="14"/>
      <c r="T16" s="14"/>
      <c r="U16" s="14"/>
      <c r="V16"/>
      <c r="W16"/>
      <c r="X16"/>
      <c r="Y16"/>
      <c r="Z16"/>
      <c r="AA16"/>
      <c r="AB16"/>
      <c r="AC16"/>
      <c r="AF16"/>
      <c r="AG16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</row>
    <row r="17" spans="1:64" ht="14.25" customHeight="1" x14ac:dyDescent="0.3">
      <c r="B17" s="141" t="s">
        <v>100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12"/>
      <c r="Z17" s="112"/>
      <c r="AA17" s="112"/>
      <c r="AB17" s="112"/>
      <c r="AC17" s="136" t="s">
        <v>101</v>
      </c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</row>
    <row r="18" spans="1:64" ht="14.25" customHeight="1" x14ac:dyDescent="0.3"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12"/>
      <c r="Z18" s="112"/>
      <c r="AA18" s="112"/>
      <c r="AB18" s="112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</row>
    <row r="19" spans="1:64" ht="14.25" customHeight="1" x14ac:dyDescent="0.3">
      <c r="B19" s="1"/>
      <c r="C19" s="2"/>
      <c r="D19" s="1"/>
      <c r="I19" s="26"/>
      <c r="J19" s="26"/>
      <c r="K19" s="46"/>
      <c r="L19" s="32"/>
      <c r="M19" s="32"/>
      <c r="N19" s="32"/>
      <c r="O19" s="46"/>
      <c r="P19" s="46"/>
      <c r="Q19" s="46"/>
      <c r="R19" s="46"/>
      <c r="S19" s="14"/>
      <c r="T19" s="14"/>
      <c r="U19" s="14"/>
      <c r="V19"/>
      <c r="W19"/>
      <c r="X19"/>
      <c r="Y19" s="90"/>
      <c r="Z19"/>
      <c r="AA19"/>
      <c r="AB19"/>
      <c r="AC19"/>
      <c r="AF19"/>
      <c r="AG19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/>
      <c r="AU19"/>
      <c r="AV19"/>
      <c r="AW19"/>
      <c r="AX19"/>
      <c r="AY19"/>
      <c r="AZ19" s="90"/>
      <c r="BA19" s="90"/>
      <c r="BB19" s="90"/>
      <c r="BC19"/>
      <c r="BD19"/>
      <c r="BE19"/>
      <c r="BF19"/>
      <c r="BG19"/>
      <c r="BH19"/>
      <c r="BI19"/>
      <c r="BJ19"/>
      <c r="BK19"/>
    </row>
    <row r="20" spans="1:64" ht="14.4" customHeight="1" x14ac:dyDescent="0.3">
      <c r="B20" s="142" t="s">
        <v>22</v>
      </c>
      <c r="C20" s="139" t="s">
        <v>8</v>
      </c>
      <c r="D20" s="139" t="s">
        <v>9</v>
      </c>
      <c r="E20" s="139" t="s">
        <v>10</v>
      </c>
      <c r="F20" s="139" t="s">
        <v>11</v>
      </c>
      <c r="G20" s="139" t="s">
        <v>12</v>
      </c>
      <c r="H20" s="139" t="s">
        <v>13</v>
      </c>
      <c r="I20" s="149" t="s">
        <v>14</v>
      </c>
      <c r="J20" s="150"/>
      <c r="K20" s="150"/>
      <c r="L20" s="150"/>
      <c r="M20" s="150"/>
      <c r="N20" s="150"/>
      <c r="O20" s="150"/>
      <c r="P20" s="150"/>
      <c r="Q20" s="150"/>
      <c r="R20" s="151"/>
      <c r="S20" s="146" t="s">
        <v>23</v>
      </c>
      <c r="T20" s="147"/>
      <c r="U20" s="147"/>
      <c r="V20" s="147"/>
      <c r="W20" s="147"/>
      <c r="X20" s="147"/>
      <c r="Y20" s="147"/>
      <c r="Z20" s="147"/>
      <c r="AA20" s="147"/>
      <c r="AB20" s="148"/>
      <c r="AC20" s="122" t="s">
        <v>22</v>
      </c>
      <c r="AD20" s="124" t="s">
        <v>8</v>
      </c>
      <c r="AE20" s="124" t="s">
        <v>9</v>
      </c>
      <c r="AF20" s="127" t="s">
        <v>10</v>
      </c>
      <c r="AG20" s="127" t="s">
        <v>11</v>
      </c>
      <c r="AH20" s="124" t="s">
        <v>12</v>
      </c>
      <c r="AI20" s="124" t="s">
        <v>13</v>
      </c>
      <c r="AJ20" s="129" t="s">
        <v>14</v>
      </c>
      <c r="AK20" s="130"/>
      <c r="AL20" s="130"/>
      <c r="AM20" s="130"/>
      <c r="AN20" s="130"/>
      <c r="AO20" s="131"/>
      <c r="AP20" s="134" t="s">
        <v>103</v>
      </c>
      <c r="AQ20" s="134"/>
      <c r="AR20" s="134"/>
      <c r="AS20" s="135"/>
      <c r="AT20" s="144" t="s">
        <v>23</v>
      </c>
      <c r="AU20" s="145"/>
      <c r="AV20" s="145"/>
      <c r="AW20" s="145"/>
      <c r="AX20" s="145"/>
      <c r="AY20" s="145"/>
      <c r="AZ20" s="132" t="s">
        <v>103</v>
      </c>
      <c r="BA20" s="132"/>
      <c r="BB20" s="132"/>
      <c r="BC20" s="133"/>
      <c r="BD20" s="133"/>
      <c r="BE20" s="133"/>
      <c r="BF20" s="133"/>
      <c r="BG20" s="133"/>
      <c r="BH20" s="133"/>
      <c r="BI20" s="133"/>
      <c r="BJ20" s="111"/>
      <c r="BK20" s="111"/>
      <c r="BL20" s="126" t="s">
        <v>102</v>
      </c>
    </row>
    <row r="21" spans="1:64" ht="56.25" customHeight="1" x14ac:dyDescent="0.3">
      <c r="B21" s="143"/>
      <c r="C21" s="140"/>
      <c r="D21" s="140"/>
      <c r="E21" s="140"/>
      <c r="F21" s="140"/>
      <c r="G21" s="140"/>
      <c r="H21" s="140"/>
      <c r="I21" s="31" t="s">
        <v>31</v>
      </c>
      <c r="J21" s="31" t="s">
        <v>32</v>
      </c>
      <c r="K21" s="21">
        <v>2025</v>
      </c>
      <c r="L21" s="31" t="s">
        <v>31</v>
      </c>
      <c r="M21" s="31" t="s">
        <v>32</v>
      </c>
      <c r="N21" s="21">
        <v>2026</v>
      </c>
      <c r="O21" s="21">
        <v>2027</v>
      </c>
      <c r="P21" s="21">
        <v>2028</v>
      </c>
      <c r="Q21" s="21">
        <v>2029</v>
      </c>
      <c r="R21" s="21">
        <v>2030</v>
      </c>
      <c r="S21" s="33" t="s">
        <v>98</v>
      </c>
      <c r="T21" s="33" t="s">
        <v>99</v>
      </c>
      <c r="U21" s="21">
        <v>2025</v>
      </c>
      <c r="V21" s="152" t="s">
        <v>31</v>
      </c>
      <c r="W21" s="152" t="s">
        <v>104</v>
      </c>
      <c r="X21" s="152">
        <v>2026</v>
      </c>
      <c r="Y21" s="21">
        <v>2027</v>
      </c>
      <c r="Z21" s="21">
        <v>2028</v>
      </c>
      <c r="AA21" s="21">
        <v>2029</v>
      </c>
      <c r="AB21" s="21">
        <v>2030</v>
      </c>
      <c r="AC21" s="123"/>
      <c r="AD21" s="125"/>
      <c r="AE21" s="125"/>
      <c r="AF21" s="128"/>
      <c r="AG21" s="128"/>
      <c r="AH21" s="125"/>
      <c r="AI21" s="125"/>
      <c r="AJ21" s="61" t="s">
        <v>31</v>
      </c>
      <c r="AK21" s="61" t="s">
        <v>32</v>
      </c>
      <c r="AL21" s="62">
        <v>2025</v>
      </c>
      <c r="AM21" s="61" t="s">
        <v>31</v>
      </c>
      <c r="AN21" s="61" t="s">
        <v>32</v>
      </c>
      <c r="AO21" s="62">
        <v>2026</v>
      </c>
      <c r="AP21" s="91">
        <v>2027</v>
      </c>
      <c r="AQ21" s="91">
        <v>2028</v>
      </c>
      <c r="AR21" s="91">
        <v>2029</v>
      </c>
      <c r="AS21" s="91">
        <v>2030</v>
      </c>
      <c r="AT21" s="63" t="s">
        <v>98</v>
      </c>
      <c r="AU21" s="63" t="s">
        <v>99</v>
      </c>
      <c r="AV21" s="62">
        <v>2025</v>
      </c>
      <c r="AW21" s="64" t="s">
        <v>31</v>
      </c>
      <c r="AX21" s="64" t="s">
        <v>104</v>
      </c>
      <c r="AY21" s="64">
        <v>2026</v>
      </c>
      <c r="AZ21" s="108" t="s">
        <v>31</v>
      </c>
      <c r="BA21" s="108" t="s">
        <v>105</v>
      </c>
      <c r="BB21" s="108">
        <v>2027</v>
      </c>
      <c r="BC21" s="108" t="s">
        <v>31</v>
      </c>
      <c r="BD21" s="108" t="s">
        <v>105</v>
      </c>
      <c r="BE21" s="108">
        <v>2028</v>
      </c>
      <c r="BF21" s="108" t="s">
        <v>31</v>
      </c>
      <c r="BG21" s="108" t="s">
        <v>105</v>
      </c>
      <c r="BH21" s="108">
        <v>2029</v>
      </c>
      <c r="BI21" s="108" t="s">
        <v>31</v>
      </c>
      <c r="BJ21" s="119" t="s">
        <v>105</v>
      </c>
      <c r="BK21" s="119">
        <v>2030</v>
      </c>
      <c r="BL21" s="126"/>
    </row>
    <row r="22" spans="1:64" ht="43.2" x14ac:dyDescent="0.3">
      <c r="A22" s="4"/>
      <c r="B22" s="5" t="s">
        <v>39</v>
      </c>
      <c r="C22" s="6" t="s">
        <v>40</v>
      </c>
      <c r="D22" s="52"/>
      <c r="E22" s="6" t="s">
        <v>41</v>
      </c>
      <c r="F22" s="5" t="s">
        <v>89</v>
      </c>
      <c r="G22" s="7" t="s">
        <v>28</v>
      </c>
      <c r="H22" s="7" t="s">
        <v>90</v>
      </c>
      <c r="I22" s="27"/>
      <c r="J22" s="27"/>
      <c r="K22" s="47">
        <v>0</v>
      </c>
      <c r="L22" s="73">
        <v>0</v>
      </c>
      <c r="M22" s="73">
        <v>0</v>
      </c>
      <c r="N22" s="68">
        <f>+L22+M22</f>
        <v>0</v>
      </c>
      <c r="O22" s="68">
        <f t="shared" ref="O22:O23" si="0">+K22+N22</f>
        <v>0</v>
      </c>
      <c r="P22" s="68">
        <f t="shared" ref="P22:P23" si="1">+N22+O22</f>
        <v>0</v>
      </c>
      <c r="Q22" s="68">
        <f t="shared" ref="Q22:Q23" si="2">+O22+P22</f>
        <v>0</v>
      </c>
      <c r="R22" s="68">
        <f t="shared" ref="R22:R23" si="3">+P22+Q22</f>
        <v>0</v>
      </c>
      <c r="S22" s="15">
        <v>0</v>
      </c>
      <c r="T22" s="15">
        <v>0</v>
      </c>
      <c r="U22" s="15">
        <f>+S22+T22</f>
        <v>0</v>
      </c>
      <c r="V22" s="15">
        <v>0</v>
      </c>
      <c r="W22" s="15"/>
      <c r="X22" s="15">
        <f>+V22</f>
        <v>0</v>
      </c>
      <c r="Y22" s="15">
        <v>0</v>
      </c>
      <c r="Z22" s="15">
        <v>0</v>
      </c>
      <c r="AA22" s="15">
        <v>0</v>
      </c>
      <c r="AB22" s="15">
        <v>0</v>
      </c>
      <c r="AC22" s="5" t="s">
        <v>39</v>
      </c>
      <c r="AD22" s="6" t="s">
        <v>40</v>
      </c>
      <c r="AE22" s="52"/>
      <c r="AF22" s="6" t="s">
        <v>41</v>
      </c>
      <c r="AG22" s="5" t="s">
        <v>89</v>
      </c>
      <c r="AH22" s="7" t="s">
        <v>28</v>
      </c>
      <c r="AI22" s="7" t="s">
        <v>90</v>
      </c>
      <c r="AJ22" s="74">
        <v>0</v>
      </c>
      <c r="AK22" s="67"/>
      <c r="AL22" s="73">
        <f>+AJ22+AK22</f>
        <v>0</v>
      </c>
      <c r="AM22" s="73">
        <v>0</v>
      </c>
      <c r="AN22" s="73">
        <v>0</v>
      </c>
      <c r="AO22" s="68">
        <f>+AM22+AN22</f>
        <v>0</v>
      </c>
      <c r="AP22" s="68">
        <f t="shared" ref="AP22:AS22" si="4">+AN22+AO22</f>
        <v>0</v>
      </c>
      <c r="AQ22" s="68">
        <f t="shared" si="4"/>
        <v>0</v>
      </c>
      <c r="AR22" s="68">
        <f t="shared" si="4"/>
        <v>0</v>
      </c>
      <c r="AS22" s="68">
        <f t="shared" si="4"/>
        <v>0</v>
      </c>
      <c r="AT22" s="15">
        <v>0</v>
      </c>
      <c r="AU22" s="15">
        <v>0</v>
      </c>
      <c r="AV22" s="15">
        <f>+AT22+AU22</f>
        <v>0</v>
      </c>
      <c r="AW22" s="15">
        <v>0</v>
      </c>
      <c r="AX22" s="15"/>
      <c r="AY22" s="15">
        <f>+AW22</f>
        <v>0</v>
      </c>
      <c r="AZ22" s="15">
        <v>0</v>
      </c>
      <c r="BA22" s="15"/>
      <c r="BB22" s="15">
        <f>SUM(AZ22:BA22)</f>
        <v>0</v>
      </c>
      <c r="BC22" s="15">
        <v>0</v>
      </c>
      <c r="BD22" s="15">
        <v>0</v>
      </c>
      <c r="BE22" s="15">
        <f>SUM(BC22:BD22)</f>
        <v>0</v>
      </c>
      <c r="BF22" s="15">
        <v>0</v>
      </c>
      <c r="BG22" s="15"/>
      <c r="BH22" s="15">
        <f>SUM(BF22:BG22)</f>
        <v>0</v>
      </c>
      <c r="BI22" s="78">
        <v>0</v>
      </c>
      <c r="BJ22" s="120"/>
      <c r="BK22" s="120">
        <f>SUM(BI22:BJ22)</f>
        <v>0</v>
      </c>
      <c r="BL22" s="115"/>
    </row>
    <row r="23" spans="1:64" ht="43.2" x14ac:dyDescent="0.3">
      <c r="A23" s="4"/>
      <c r="B23" s="5" t="s">
        <v>39</v>
      </c>
      <c r="C23" s="6" t="s">
        <v>40</v>
      </c>
      <c r="D23" s="52"/>
      <c r="E23" s="6" t="s">
        <v>42</v>
      </c>
      <c r="F23" s="54"/>
      <c r="G23" s="53"/>
      <c r="H23" s="53"/>
      <c r="I23" s="55"/>
      <c r="J23" s="55"/>
      <c r="K23" s="56"/>
      <c r="L23" s="92">
        <v>0</v>
      </c>
      <c r="M23" s="92">
        <v>0</v>
      </c>
      <c r="N23" s="68">
        <f>+L23+M23</f>
        <v>0</v>
      </c>
      <c r="O23" s="68">
        <f t="shared" si="0"/>
        <v>0</v>
      </c>
      <c r="P23" s="68">
        <f t="shared" si="1"/>
        <v>0</v>
      </c>
      <c r="Q23" s="68">
        <f t="shared" si="2"/>
        <v>0</v>
      </c>
      <c r="R23" s="68">
        <f t="shared" si="3"/>
        <v>0</v>
      </c>
      <c r="S23" s="15">
        <v>0</v>
      </c>
      <c r="T23" s="15">
        <v>0</v>
      </c>
      <c r="U23" s="15">
        <f>+S23+T23</f>
        <v>0</v>
      </c>
      <c r="V23" s="15">
        <v>0</v>
      </c>
      <c r="W23" s="15"/>
      <c r="X23" s="15">
        <f>+V23</f>
        <v>0</v>
      </c>
      <c r="Y23" s="15">
        <v>0</v>
      </c>
      <c r="Z23" s="15">
        <v>0</v>
      </c>
      <c r="AA23" s="15">
        <v>0</v>
      </c>
      <c r="AB23" s="15">
        <v>0</v>
      </c>
      <c r="AC23" s="5" t="s">
        <v>39</v>
      </c>
      <c r="AD23" s="6" t="s">
        <v>40</v>
      </c>
      <c r="AE23" s="52"/>
      <c r="AF23" s="6" t="s">
        <v>42</v>
      </c>
      <c r="AG23" s="54"/>
      <c r="AH23" s="53"/>
      <c r="AI23" s="53"/>
      <c r="AJ23" s="92">
        <v>0</v>
      </c>
      <c r="AK23" s="92">
        <v>0</v>
      </c>
      <c r="AL23" s="92">
        <v>0</v>
      </c>
      <c r="AM23" s="92">
        <v>0</v>
      </c>
      <c r="AN23" s="92">
        <v>0</v>
      </c>
      <c r="AO23" s="68">
        <f>+AM23+AN23</f>
        <v>0</v>
      </c>
      <c r="AP23" s="68">
        <f t="shared" ref="AP23:AS23" si="5">+AN23+AO23</f>
        <v>0</v>
      </c>
      <c r="AQ23" s="68">
        <f t="shared" si="5"/>
        <v>0</v>
      </c>
      <c r="AR23" s="68">
        <f t="shared" si="5"/>
        <v>0</v>
      </c>
      <c r="AS23" s="68">
        <f t="shared" si="5"/>
        <v>0</v>
      </c>
      <c r="AT23" s="15">
        <v>0</v>
      </c>
      <c r="AU23" s="15">
        <v>0</v>
      </c>
      <c r="AV23" s="15">
        <f>+AT23+AU23</f>
        <v>0</v>
      </c>
      <c r="AW23" s="15">
        <v>0</v>
      </c>
      <c r="AX23" s="15"/>
      <c r="AY23" s="15">
        <f>+AW23</f>
        <v>0</v>
      </c>
      <c r="AZ23" s="15">
        <v>0</v>
      </c>
      <c r="BA23" s="15"/>
      <c r="BB23" s="15">
        <f>SUM(AZ23:BA23)</f>
        <v>0</v>
      </c>
      <c r="BC23" s="15">
        <v>0</v>
      </c>
      <c r="BD23" s="15">
        <v>0</v>
      </c>
      <c r="BE23" s="15">
        <f>SUM(BC23:BD23)</f>
        <v>0</v>
      </c>
      <c r="BF23" s="15">
        <v>0</v>
      </c>
      <c r="BG23" s="15"/>
      <c r="BH23" s="15">
        <f>SUM(BF23:BG23)</f>
        <v>0</v>
      </c>
      <c r="BI23" s="78">
        <v>0</v>
      </c>
      <c r="BJ23" s="120"/>
      <c r="BK23" s="120">
        <f>SUM(BI23:BJ23)</f>
        <v>0</v>
      </c>
      <c r="BL23" s="115"/>
    </row>
    <row r="24" spans="1:64" ht="14.25" customHeight="1" x14ac:dyDescent="0.3">
      <c r="A24" s="4"/>
      <c r="B24" s="17" t="s">
        <v>43</v>
      </c>
      <c r="C24" s="18"/>
      <c r="D24" s="18"/>
      <c r="E24" s="18"/>
      <c r="F24" s="17"/>
      <c r="G24" s="19"/>
      <c r="H24" s="19"/>
      <c r="I24" s="28"/>
      <c r="J24" s="28"/>
      <c r="K24" s="48"/>
      <c r="L24" s="94"/>
      <c r="M24" s="94"/>
      <c r="N24" s="94"/>
      <c r="O24" s="86"/>
      <c r="P24" s="86"/>
      <c r="Q24" s="86"/>
      <c r="R24" s="86"/>
      <c r="S24" s="20">
        <f t="shared" ref="S24:T24" si="6">SUM(S22:S23)</f>
        <v>0</v>
      </c>
      <c r="T24" s="20">
        <f t="shared" si="6"/>
        <v>0</v>
      </c>
      <c r="U24" s="20">
        <f>SUM(U22:U23)</f>
        <v>0</v>
      </c>
      <c r="V24" s="20">
        <f>SUM(V22:V23)</f>
        <v>0</v>
      </c>
      <c r="W24" s="20"/>
      <c r="X24" s="20">
        <f t="shared" ref="X24" si="7">SUM(X22:X23)</f>
        <v>0</v>
      </c>
      <c r="Y24" s="20">
        <f>SUM(Y22:Y23)</f>
        <v>0</v>
      </c>
      <c r="Z24" s="20">
        <f t="shared" ref="Z24:AB24" si="8">SUM(Z22:Z23)</f>
        <v>0</v>
      </c>
      <c r="AA24" s="20">
        <f t="shared" si="8"/>
        <v>0</v>
      </c>
      <c r="AB24" s="20">
        <f t="shared" si="8"/>
        <v>0</v>
      </c>
      <c r="AC24" s="17" t="s">
        <v>43</v>
      </c>
      <c r="AD24" s="18"/>
      <c r="AE24" s="18"/>
      <c r="AF24" s="18"/>
      <c r="AG24" s="106"/>
      <c r="AH24" s="19"/>
      <c r="AI24" s="19"/>
      <c r="AJ24" s="93"/>
      <c r="AK24" s="93"/>
      <c r="AL24" s="94"/>
      <c r="AM24" s="94"/>
      <c r="AN24" s="94"/>
      <c r="AO24" s="94"/>
      <c r="AP24" s="86"/>
      <c r="AQ24" s="86"/>
      <c r="AR24" s="86"/>
      <c r="AS24" s="86"/>
      <c r="AT24" s="20">
        <f t="shared" ref="AT24:AU24" si="9">SUM(AT22:AT23)</f>
        <v>0</v>
      </c>
      <c r="AU24" s="20">
        <f t="shared" si="9"/>
        <v>0</v>
      </c>
      <c r="AV24" s="20">
        <f>SUM(AV22:AV23)</f>
        <v>0</v>
      </c>
      <c r="AW24" s="20">
        <f>SUM(AW22:AW23)</f>
        <v>0</v>
      </c>
      <c r="AX24" s="20"/>
      <c r="AY24" s="20">
        <f t="shared" ref="AY24:BK24" si="10">SUM(AY22:AY23)</f>
        <v>0</v>
      </c>
      <c r="AZ24" s="20">
        <f>SUM(AZ22:AZ23)</f>
        <v>0</v>
      </c>
      <c r="BA24" s="20">
        <f t="shared" ref="BA24:BB24" si="11">SUM(BA22:BA23)</f>
        <v>0</v>
      </c>
      <c r="BB24" s="20">
        <f t="shared" si="11"/>
        <v>0</v>
      </c>
      <c r="BC24" s="20">
        <f t="shared" si="10"/>
        <v>0</v>
      </c>
      <c r="BD24" s="20">
        <f t="shared" si="10"/>
        <v>0</v>
      </c>
      <c r="BE24" s="20">
        <f t="shared" si="10"/>
        <v>0</v>
      </c>
      <c r="BF24" s="20">
        <f t="shared" si="10"/>
        <v>0</v>
      </c>
      <c r="BG24" s="20">
        <f t="shared" si="10"/>
        <v>0</v>
      </c>
      <c r="BH24" s="20">
        <f t="shared" si="10"/>
        <v>0</v>
      </c>
      <c r="BI24" s="103">
        <f t="shared" si="10"/>
        <v>0</v>
      </c>
      <c r="BJ24" s="103">
        <f t="shared" si="10"/>
        <v>0</v>
      </c>
      <c r="BK24" s="103">
        <f t="shared" si="10"/>
        <v>0</v>
      </c>
      <c r="BL24" s="116"/>
    </row>
    <row r="25" spans="1:64" ht="57.6" customHeight="1" x14ac:dyDescent="0.3">
      <c r="A25" s="4"/>
      <c r="B25" s="5" t="s">
        <v>39</v>
      </c>
      <c r="C25" s="6" t="s">
        <v>45</v>
      </c>
      <c r="D25" s="6">
        <v>3299060</v>
      </c>
      <c r="E25" s="6" t="s">
        <v>46</v>
      </c>
      <c r="F25" s="54" t="s">
        <v>91</v>
      </c>
      <c r="G25" s="53" t="s">
        <v>28</v>
      </c>
      <c r="H25" s="53" t="s">
        <v>90</v>
      </c>
      <c r="I25" s="55"/>
      <c r="J25" s="55"/>
      <c r="K25" s="56">
        <v>1</v>
      </c>
      <c r="L25" s="88">
        <v>1</v>
      </c>
      <c r="M25" s="88">
        <v>0</v>
      </c>
      <c r="N25" s="88">
        <f>+L25+M25</f>
        <v>1</v>
      </c>
      <c r="O25" s="88">
        <v>1</v>
      </c>
      <c r="P25" s="88">
        <v>1</v>
      </c>
      <c r="Q25" s="88">
        <v>1</v>
      </c>
      <c r="R25" s="88">
        <v>1</v>
      </c>
      <c r="S25" s="66">
        <v>0</v>
      </c>
      <c r="T25" s="66">
        <v>0</v>
      </c>
      <c r="U25" s="15">
        <f t="shared" ref="U25:U30" si="12">+S25+T25</f>
        <v>0</v>
      </c>
      <c r="V25" s="15">
        <v>150000000</v>
      </c>
      <c r="W25" s="15"/>
      <c r="X25" s="15">
        <f>+V25</f>
        <v>150000000</v>
      </c>
      <c r="Y25" s="15">
        <v>154500000</v>
      </c>
      <c r="Z25" s="15">
        <v>159135000</v>
      </c>
      <c r="AA25" s="15">
        <v>163909050</v>
      </c>
      <c r="AB25" s="78">
        <v>168826321.5</v>
      </c>
      <c r="AC25" s="5" t="s">
        <v>39</v>
      </c>
      <c r="AD25" s="6" t="s">
        <v>45</v>
      </c>
      <c r="AE25" s="6">
        <v>3299060</v>
      </c>
      <c r="AF25" s="6" t="s">
        <v>46</v>
      </c>
      <c r="AG25" s="79" t="s">
        <v>91</v>
      </c>
      <c r="AH25" s="105" t="s">
        <v>28</v>
      </c>
      <c r="AI25" s="83" t="s">
        <v>90</v>
      </c>
      <c r="AJ25" s="88">
        <v>1</v>
      </c>
      <c r="AK25" s="88">
        <v>0</v>
      </c>
      <c r="AL25" s="88">
        <f>+AJ25+AK25</f>
        <v>1</v>
      </c>
      <c r="AM25" s="88">
        <v>1</v>
      </c>
      <c r="AN25" s="88">
        <v>0</v>
      </c>
      <c r="AO25" s="88">
        <f>+AM25+AN25</f>
        <v>1</v>
      </c>
      <c r="AP25" s="88">
        <v>1</v>
      </c>
      <c r="AQ25" s="88">
        <v>1</v>
      </c>
      <c r="AR25" s="88">
        <v>1</v>
      </c>
      <c r="AS25" s="88">
        <v>1</v>
      </c>
      <c r="AT25" s="84">
        <v>0</v>
      </c>
      <c r="AU25" s="66">
        <v>0</v>
      </c>
      <c r="AV25" s="15">
        <f t="shared" ref="AV25:AV45" si="13">+AT25+AU25</f>
        <v>0</v>
      </c>
      <c r="AW25" s="15">
        <v>150000000</v>
      </c>
      <c r="AX25" s="15"/>
      <c r="AY25" s="15">
        <f>+AW25</f>
        <v>150000000</v>
      </c>
      <c r="AZ25" s="15">
        <f>AY25*1.03</f>
        <v>154500000</v>
      </c>
      <c r="BA25" s="15"/>
      <c r="BB25" s="15">
        <f>SUM(AZ25:BA25)</f>
        <v>154500000</v>
      </c>
      <c r="BC25" s="15">
        <f>AZ25*1.03</f>
        <v>159135000</v>
      </c>
      <c r="BD25" s="15"/>
      <c r="BE25" s="15">
        <f t="shared" ref="BE25:BE45" si="14">SUM(BC25:BD25)</f>
        <v>159135000</v>
      </c>
      <c r="BF25" s="15">
        <f>BC25*1.03</f>
        <v>163909050</v>
      </c>
      <c r="BG25" s="78"/>
      <c r="BH25" s="15">
        <f t="shared" ref="BH25:BH45" si="15">SUM(BF25:BG25)</f>
        <v>163909050</v>
      </c>
      <c r="BI25" s="78">
        <f>BF25*1.03</f>
        <v>168826321.5</v>
      </c>
      <c r="BJ25" s="120"/>
      <c r="BK25" s="120">
        <f t="shared" ref="BK25:BK45" si="16">SUM(BI25:BJ25)</f>
        <v>168826321.5</v>
      </c>
      <c r="BL25" s="117"/>
    </row>
    <row r="26" spans="1:64" ht="67.8" customHeight="1" x14ac:dyDescent="0.3">
      <c r="A26" s="4"/>
      <c r="B26" s="5" t="s">
        <v>39</v>
      </c>
      <c r="C26" s="6" t="s">
        <v>45</v>
      </c>
      <c r="D26" s="6">
        <v>3299060</v>
      </c>
      <c r="E26" s="6" t="s">
        <v>47</v>
      </c>
      <c r="F26" s="54"/>
      <c r="G26" s="53"/>
      <c r="H26" s="53"/>
      <c r="I26" s="55"/>
      <c r="J26" s="55"/>
      <c r="K26" s="56"/>
      <c r="L26" s="88">
        <v>0</v>
      </c>
      <c r="M26" s="88">
        <v>0</v>
      </c>
      <c r="N26" s="88">
        <f t="shared" ref="N26:N30" si="17">+L26+M26</f>
        <v>0</v>
      </c>
      <c r="O26" s="88">
        <f t="shared" ref="O26:O30" si="18">+K26+N26</f>
        <v>0</v>
      </c>
      <c r="P26" s="88">
        <f t="shared" ref="P26:P30" si="19">+N26+O26</f>
        <v>0</v>
      </c>
      <c r="Q26" s="88">
        <f t="shared" ref="Q26:Q30" si="20">+O26+P26</f>
        <v>0</v>
      </c>
      <c r="R26" s="88">
        <f t="shared" ref="R26:R30" si="21">+P26+Q26</f>
        <v>0</v>
      </c>
      <c r="S26" s="66">
        <v>6611000000</v>
      </c>
      <c r="T26" s="66">
        <f>1406013408+69828000</f>
        <v>1475841408</v>
      </c>
      <c r="U26" s="15">
        <f t="shared" si="12"/>
        <v>8086841408</v>
      </c>
      <c r="V26" s="66">
        <f>6969264900</f>
        <v>6969264900</v>
      </c>
      <c r="W26" s="66"/>
      <c r="X26" s="15">
        <f t="shared" ref="X26:X30" si="22">+V26</f>
        <v>6969264900</v>
      </c>
      <c r="Y26" s="15">
        <v>7178342847</v>
      </c>
      <c r="Z26" s="15">
        <v>7393693132.4099998</v>
      </c>
      <c r="AA26" s="66">
        <v>7615503926.3823004</v>
      </c>
      <c r="AB26" s="78">
        <v>7843969044.17377</v>
      </c>
      <c r="AC26" s="5" t="s">
        <v>39</v>
      </c>
      <c r="AD26" s="6" t="s">
        <v>45</v>
      </c>
      <c r="AE26" s="6">
        <v>3299060</v>
      </c>
      <c r="AF26" s="6" t="s">
        <v>47</v>
      </c>
      <c r="AG26" s="79"/>
      <c r="AH26" s="105"/>
      <c r="AI26" s="83"/>
      <c r="AJ26" s="88">
        <v>0</v>
      </c>
      <c r="AK26" s="88">
        <v>0</v>
      </c>
      <c r="AL26" s="88">
        <f t="shared" ref="AL26:AL30" si="23">+AJ26+AK26</f>
        <v>0</v>
      </c>
      <c r="AM26" s="88">
        <v>0</v>
      </c>
      <c r="AN26" s="88">
        <v>0</v>
      </c>
      <c r="AO26" s="88">
        <f t="shared" ref="AO26:AO30" si="24">+AM26+AN26</f>
        <v>0</v>
      </c>
      <c r="AP26" s="88">
        <f t="shared" ref="AP26:AS30" si="25">+AN26+AO26</f>
        <v>0</v>
      </c>
      <c r="AQ26" s="88">
        <f t="shared" si="25"/>
        <v>0</v>
      </c>
      <c r="AR26" s="88">
        <f t="shared" si="25"/>
        <v>0</v>
      </c>
      <c r="AS26" s="88">
        <f t="shared" si="25"/>
        <v>0</v>
      </c>
      <c r="AT26" s="84">
        <v>6611000000</v>
      </c>
      <c r="AU26" s="66">
        <f>1475841408-48142081</f>
        <v>1427699327</v>
      </c>
      <c r="AV26" s="15">
        <f t="shared" si="13"/>
        <v>8038699327</v>
      </c>
      <c r="AW26" s="66">
        <f>6969264900</f>
        <v>6969264900</v>
      </c>
      <c r="AX26" s="66"/>
      <c r="AY26" s="15">
        <f t="shared" ref="AY26:AY30" si="26">+AW26</f>
        <v>6969264900</v>
      </c>
      <c r="AZ26" s="15">
        <f t="shared" ref="AZ26:AZ29" si="27">AY26*1.03</f>
        <v>7178342847</v>
      </c>
      <c r="BA26" s="15"/>
      <c r="BB26" s="15">
        <f t="shared" ref="BB26:BB45" si="28">SUM(AZ26:BA26)</f>
        <v>7178342847</v>
      </c>
      <c r="BC26" s="15">
        <f>AZ26*1.03</f>
        <v>7393693132.4099998</v>
      </c>
      <c r="BD26" s="15"/>
      <c r="BE26" s="15">
        <f t="shared" si="14"/>
        <v>7393693132.4099998</v>
      </c>
      <c r="BF26" s="66">
        <f>BC26*1.03</f>
        <v>7615503926.3823004</v>
      </c>
      <c r="BG26" s="110"/>
      <c r="BH26" s="15">
        <f t="shared" si="15"/>
        <v>7615503926.3823004</v>
      </c>
      <c r="BI26" s="78">
        <f t="shared" ref="BI26:BI28" si="29">BF26*1.03</f>
        <v>7843969044.17377</v>
      </c>
      <c r="BJ26" s="120"/>
      <c r="BK26" s="120">
        <f t="shared" si="16"/>
        <v>7843969044.17377</v>
      </c>
      <c r="BL26" s="117"/>
    </row>
    <row r="27" spans="1:64" ht="67.2" customHeight="1" x14ac:dyDescent="0.3">
      <c r="A27" s="4"/>
      <c r="B27" s="5" t="s">
        <v>39</v>
      </c>
      <c r="C27" s="6" t="s">
        <v>45</v>
      </c>
      <c r="D27" s="6">
        <v>3299060</v>
      </c>
      <c r="E27" s="6" t="s">
        <v>48</v>
      </c>
      <c r="F27" s="54"/>
      <c r="G27" s="53"/>
      <c r="H27" s="53"/>
      <c r="I27" s="55"/>
      <c r="J27" s="55"/>
      <c r="K27" s="56"/>
      <c r="L27" s="88">
        <v>0</v>
      </c>
      <c r="M27" s="88">
        <v>0</v>
      </c>
      <c r="N27" s="88">
        <f t="shared" si="17"/>
        <v>0</v>
      </c>
      <c r="O27" s="88">
        <f t="shared" si="18"/>
        <v>0</v>
      </c>
      <c r="P27" s="88">
        <f t="shared" si="19"/>
        <v>0</v>
      </c>
      <c r="Q27" s="88">
        <f t="shared" si="20"/>
        <v>0</v>
      </c>
      <c r="R27" s="88">
        <f t="shared" si="21"/>
        <v>0</v>
      </c>
      <c r="S27" s="66">
        <v>0</v>
      </c>
      <c r="T27" s="66">
        <v>567000000</v>
      </c>
      <c r="U27" s="15">
        <f t="shared" si="12"/>
        <v>567000000</v>
      </c>
      <c r="V27" s="15">
        <v>527340000</v>
      </c>
      <c r="W27" s="15"/>
      <c r="X27" s="15">
        <f t="shared" si="22"/>
        <v>527340000</v>
      </c>
      <c r="Y27" s="15">
        <v>543160200</v>
      </c>
      <c r="Z27" s="15">
        <v>559455006</v>
      </c>
      <c r="AA27" s="15">
        <v>576238656.18000007</v>
      </c>
      <c r="AB27" s="78">
        <v>593525815.86540008</v>
      </c>
      <c r="AC27" s="5" t="s">
        <v>39</v>
      </c>
      <c r="AD27" s="6" t="s">
        <v>45</v>
      </c>
      <c r="AE27" s="6">
        <v>3299060</v>
      </c>
      <c r="AF27" s="6" t="s">
        <v>48</v>
      </c>
      <c r="AG27" s="79"/>
      <c r="AH27" s="105"/>
      <c r="AI27" s="83"/>
      <c r="AJ27" s="88">
        <v>0</v>
      </c>
      <c r="AK27" s="88">
        <v>0</v>
      </c>
      <c r="AL27" s="88">
        <f t="shared" si="23"/>
        <v>0</v>
      </c>
      <c r="AM27" s="88">
        <v>0</v>
      </c>
      <c r="AN27" s="88">
        <v>0</v>
      </c>
      <c r="AO27" s="88">
        <f t="shared" si="24"/>
        <v>0</v>
      </c>
      <c r="AP27" s="88">
        <f t="shared" si="25"/>
        <v>0</v>
      </c>
      <c r="AQ27" s="88">
        <f t="shared" si="25"/>
        <v>0</v>
      </c>
      <c r="AR27" s="88">
        <f t="shared" si="25"/>
        <v>0</v>
      </c>
      <c r="AS27" s="88">
        <f t="shared" si="25"/>
        <v>0</v>
      </c>
      <c r="AT27" s="85">
        <v>0</v>
      </c>
      <c r="AU27" s="66">
        <f>567000000-100000000</f>
        <v>467000000</v>
      </c>
      <c r="AV27" s="15">
        <f t="shared" si="13"/>
        <v>467000000</v>
      </c>
      <c r="AW27" s="15">
        <v>527340000</v>
      </c>
      <c r="AX27" s="15"/>
      <c r="AY27" s="15">
        <f t="shared" si="26"/>
        <v>527340000</v>
      </c>
      <c r="AZ27" s="15">
        <f t="shared" si="27"/>
        <v>543160200</v>
      </c>
      <c r="BA27" s="15"/>
      <c r="BB27" s="15">
        <f t="shared" si="28"/>
        <v>543160200</v>
      </c>
      <c r="BC27" s="15">
        <f>AZ27*1.03</f>
        <v>559455006</v>
      </c>
      <c r="BD27" s="15"/>
      <c r="BE27" s="15">
        <f t="shared" si="14"/>
        <v>559455006</v>
      </c>
      <c r="BF27" s="15">
        <f>BC27*1.03</f>
        <v>576238656.18000007</v>
      </c>
      <c r="BG27" s="78"/>
      <c r="BH27" s="15">
        <f t="shared" si="15"/>
        <v>576238656.18000007</v>
      </c>
      <c r="BI27" s="78">
        <f t="shared" si="29"/>
        <v>593525815.86540008</v>
      </c>
      <c r="BJ27" s="120"/>
      <c r="BK27" s="120">
        <f t="shared" si="16"/>
        <v>593525815.86540008</v>
      </c>
      <c r="BL27" s="117"/>
    </row>
    <row r="28" spans="1:64" ht="57.6" customHeight="1" x14ac:dyDescent="0.3">
      <c r="A28" s="4"/>
      <c r="B28" s="5" t="s">
        <v>39</v>
      </c>
      <c r="C28" s="6" t="s">
        <v>45</v>
      </c>
      <c r="D28" s="6">
        <v>3299060</v>
      </c>
      <c r="E28" s="6" t="s">
        <v>49</v>
      </c>
      <c r="F28" s="54"/>
      <c r="G28" s="53"/>
      <c r="H28" s="53"/>
      <c r="I28" s="55"/>
      <c r="J28" s="55"/>
      <c r="K28" s="56"/>
      <c r="L28" s="88">
        <v>0</v>
      </c>
      <c r="M28" s="88">
        <v>0</v>
      </c>
      <c r="N28" s="88">
        <f t="shared" si="17"/>
        <v>0</v>
      </c>
      <c r="O28" s="88">
        <f t="shared" si="18"/>
        <v>0</v>
      </c>
      <c r="P28" s="88">
        <f t="shared" si="19"/>
        <v>0</v>
      </c>
      <c r="Q28" s="88">
        <f t="shared" si="20"/>
        <v>0</v>
      </c>
      <c r="R28" s="88">
        <f t="shared" si="21"/>
        <v>0</v>
      </c>
      <c r="S28" s="66"/>
      <c r="T28" s="66">
        <v>1153600000</v>
      </c>
      <c r="U28" s="15">
        <f t="shared" si="12"/>
        <v>1153600000</v>
      </c>
      <c r="V28" s="15">
        <v>1466100000</v>
      </c>
      <c r="W28" s="15"/>
      <c r="X28" s="15">
        <f t="shared" si="22"/>
        <v>1466100000</v>
      </c>
      <c r="Y28" s="15">
        <v>1510083000</v>
      </c>
      <c r="Z28" s="15">
        <v>1555385490</v>
      </c>
      <c r="AA28" s="15">
        <v>1602047054.7</v>
      </c>
      <c r="AB28" s="78">
        <v>1650108466.3410001</v>
      </c>
      <c r="AC28" s="5" t="s">
        <v>39</v>
      </c>
      <c r="AD28" s="6" t="s">
        <v>45</v>
      </c>
      <c r="AE28" s="6">
        <v>3299060</v>
      </c>
      <c r="AF28" s="6" t="s">
        <v>49</v>
      </c>
      <c r="AG28" s="79"/>
      <c r="AH28" s="105"/>
      <c r="AI28" s="83"/>
      <c r="AJ28" s="88">
        <v>0</v>
      </c>
      <c r="AK28" s="88">
        <v>0</v>
      </c>
      <c r="AL28" s="88">
        <f t="shared" si="23"/>
        <v>0</v>
      </c>
      <c r="AM28" s="88">
        <v>0</v>
      </c>
      <c r="AN28" s="88">
        <v>0</v>
      </c>
      <c r="AO28" s="88">
        <f t="shared" si="24"/>
        <v>0</v>
      </c>
      <c r="AP28" s="88">
        <f t="shared" si="25"/>
        <v>0</v>
      </c>
      <c r="AQ28" s="88">
        <f t="shared" si="25"/>
        <v>0</v>
      </c>
      <c r="AR28" s="88">
        <f t="shared" si="25"/>
        <v>0</v>
      </c>
      <c r="AS28" s="88">
        <f t="shared" si="25"/>
        <v>0</v>
      </c>
      <c r="AT28" s="85"/>
      <c r="AU28" s="66">
        <f>1153600000-84456094</f>
        <v>1069143906</v>
      </c>
      <c r="AV28" s="15">
        <f t="shared" si="13"/>
        <v>1069143906</v>
      </c>
      <c r="AW28" s="15">
        <v>1466100000</v>
      </c>
      <c r="AX28" s="15"/>
      <c r="AY28" s="15">
        <f t="shared" si="26"/>
        <v>1466100000</v>
      </c>
      <c r="AZ28" s="15">
        <f t="shared" si="27"/>
        <v>1510083000</v>
      </c>
      <c r="BA28" s="15"/>
      <c r="BB28" s="15">
        <f t="shared" si="28"/>
        <v>1510083000</v>
      </c>
      <c r="BC28" s="15">
        <f>AZ28*1.03</f>
        <v>1555385490</v>
      </c>
      <c r="BD28" s="15"/>
      <c r="BE28" s="15">
        <f t="shared" si="14"/>
        <v>1555385490</v>
      </c>
      <c r="BF28" s="15">
        <f>BC28*1.03</f>
        <v>1602047054.7</v>
      </c>
      <c r="BG28" s="78"/>
      <c r="BH28" s="15">
        <f t="shared" si="15"/>
        <v>1602047054.7</v>
      </c>
      <c r="BI28" s="78">
        <f t="shared" si="29"/>
        <v>1650108466.3410001</v>
      </c>
      <c r="BJ28" s="120"/>
      <c r="BK28" s="120">
        <f t="shared" si="16"/>
        <v>1650108466.3410001</v>
      </c>
      <c r="BL28" s="117"/>
    </row>
    <row r="29" spans="1:64" ht="49.8" customHeight="1" x14ac:dyDescent="0.3">
      <c r="A29" s="4"/>
      <c r="B29" s="5" t="s">
        <v>39</v>
      </c>
      <c r="C29" s="6" t="s">
        <v>45</v>
      </c>
      <c r="D29" s="6">
        <v>3299060</v>
      </c>
      <c r="E29" s="6" t="s">
        <v>50</v>
      </c>
      <c r="F29" s="54"/>
      <c r="G29" s="53"/>
      <c r="H29" s="53"/>
      <c r="I29" s="55"/>
      <c r="J29" s="55"/>
      <c r="K29" s="56"/>
      <c r="L29" s="88">
        <v>0</v>
      </c>
      <c r="M29" s="88">
        <v>0</v>
      </c>
      <c r="N29" s="88">
        <f t="shared" si="17"/>
        <v>0</v>
      </c>
      <c r="O29" s="88">
        <f t="shared" si="18"/>
        <v>0</v>
      </c>
      <c r="P29" s="88">
        <f t="shared" si="19"/>
        <v>0</v>
      </c>
      <c r="Q29" s="88">
        <f t="shared" si="20"/>
        <v>0</v>
      </c>
      <c r="R29" s="88">
        <f t="shared" si="21"/>
        <v>0</v>
      </c>
      <c r="S29" s="66"/>
      <c r="T29" s="66">
        <v>158277106</v>
      </c>
      <c r="U29" s="15">
        <f t="shared" si="12"/>
        <v>158277106</v>
      </c>
      <c r="V29" s="15">
        <v>140886800</v>
      </c>
      <c r="W29" s="15"/>
      <c r="X29" s="15">
        <f t="shared" si="22"/>
        <v>140886800</v>
      </c>
      <c r="Y29" s="15">
        <v>145113404</v>
      </c>
      <c r="Z29" s="15">
        <v>149466806.12</v>
      </c>
      <c r="AA29" s="15">
        <v>153950810.30360001</v>
      </c>
      <c r="AB29" s="78">
        <v>158569334.61270803</v>
      </c>
      <c r="AC29" s="5" t="s">
        <v>39</v>
      </c>
      <c r="AD29" s="6" t="s">
        <v>45</v>
      </c>
      <c r="AE29" s="6">
        <v>3299060</v>
      </c>
      <c r="AF29" s="6" t="s">
        <v>50</v>
      </c>
      <c r="AG29" s="79"/>
      <c r="AH29" s="105"/>
      <c r="AI29" s="83"/>
      <c r="AJ29" s="88">
        <v>0</v>
      </c>
      <c r="AK29" s="88">
        <v>0</v>
      </c>
      <c r="AL29" s="88">
        <f t="shared" si="23"/>
        <v>0</v>
      </c>
      <c r="AM29" s="88">
        <v>0</v>
      </c>
      <c r="AN29" s="88">
        <v>0</v>
      </c>
      <c r="AO29" s="88">
        <f t="shared" si="24"/>
        <v>0</v>
      </c>
      <c r="AP29" s="88">
        <f t="shared" si="25"/>
        <v>0</v>
      </c>
      <c r="AQ29" s="88">
        <f t="shared" si="25"/>
        <v>0</v>
      </c>
      <c r="AR29" s="88">
        <f t="shared" si="25"/>
        <v>0</v>
      </c>
      <c r="AS29" s="88">
        <f t="shared" si="25"/>
        <v>0</v>
      </c>
      <c r="AT29" s="85"/>
      <c r="AU29" s="66">
        <v>158277106</v>
      </c>
      <c r="AV29" s="15">
        <f t="shared" si="13"/>
        <v>158277106</v>
      </c>
      <c r="AW29" s="15">
        <v>140886800</v>
      </c>
      <c r="AX29" s="15"/>
      <c r="AY29" s="15">
        <f t="shared" si="26"/>
        <v>140886800</v>
      </c>
      <c r="AZ29" s="15">
        <f t="shared" si="27"/>
        <v>145113404</v>
      </c>
      <c r="BA29" s="15"/>
      <c r="BB29" s="15">
        <f t="shared" si="28"/>
        <v>145113404</v>
      </c>
      <c r="BC29" s="15">
        <f>AZ29*1.03</f>
        <v>149466806.12</v>
      </c>
      <c r="BD29" s="15"/>
      <c r="BE29" s="15">
        <f t="shared" si="14"/>
        <v>149466806.12</v>
      </c>
      <c r="BF29" s="15">
        <v>153950810.30360001</v>
      </c>
      <c r="BG29" s="78"/>
      <c r="BH29" s="15">
        <f t="shared" si="15"/>
        <v>153950810.30360001</v>
      </c>
      <c r="BI29" s="78">
        <f>BF29*1.03</f>
        <v>158569334.61270803</v>
      </c>
      <c r="BJ29" s="120"/>
      <c r="BK29" s="120">
        <f t="shared" si="16"/>
        <v>158569334.61270803</v>
      </c>
      <c r="BL29" s="117"/>
    </row>
    <row r="30" spans="1:64" ht="57.6" x14ac:dyDescent="0.3">
      <c r="A30" s="4"/>
      <c r="B30" s="5" t="s">
        <v>39</v>
      </c>
      <c r="C30" s="6" t="s">
        <v>45</v>
      </c>
      <c r="D30" s="6">
        <v>3299060</v>
      </c>
      <c r="E30" s="6" t="s">
        <v>51</v>
      </c>
      <c r="F30" s="54"/>
      <c r="G30" s="53"/>
      <c r="H30" s="53"/>
      <c r="I30" s="55"/>
      <c r="J30" s="55"/>
      <c r="K30" s="56"/>
      <c r="L30" s="88">
        <v>0</v>
      </c>
      <c r="M30" s="88">
        <v>0</v>
      </c>
      <c r="N30" s="88">
        <f t="shared" si="17"/>
        <v>0</v>
      </c>
      <c r="O30" s="88">
        <f t="shared" si="18"/>
        <v>0</v>
      </c>
      <c r="P30" s="88">
        <f t="shared" si="19"/>
        <v>0</v>
      </c>
      <c r="Q30" s="88">
        <f t="shared" si="20"/>
        <v>0</v>
      </c>
      <c r="R30" s="88">
        <f t="shared" si="21"/>
        <v>0</v>
      </c>
      <c r="S30" s="66">
        <v>0</v>
      </c>
      <c r="T30" s="66">
        <v>0</v>
      </c>
      <c r="U30" s="15">
        <f t="shared" si="12"/>
        <v>0</v>
      </c>
      <c r="V30" s="15">
        <v>0</v>
      </c>
      <c r="W30" s="15"/>
      <c r="X30" s="15">
        <f t="shared" si="22"/>
        <v>0</v>
      </c>
      <c r="Y30" s="15">
        <v>0</v>
      </c>
      <c r="Z30" s="15">
        <v>0</v>
      </c>
      <c r="AA30" s="15">
        <v>0</v>
      </c>
      <c r="AB30" s="78">
        <v>0</v>
      </c>
      <c r="AC30" s="5" t="s">
        <v>39</v>
      </c>
      <c r="AD30" s="6" t="s">
        <v>45</v>
      </c>
      <c r="AE30" s="6">
        <v>3299060</v>
      </c>
      <c r="AF30" s="6" t="s">
        <v>51</v>
      </c>
      <c r="AG30" s="79"/>
      <c r="AH30" s="105"/>
      <c r="AI30" s="83"/>
      <c r="AJ30" s="88">
        <v>0</v>
      </c>
      <c r="AK30" s="88">
        <v>0</v>
      </c>
      <c r="AL30" s="88">
        <f t="shared" si="23"/>
        <v>0</v>
      </c>
      <c r="AM30" s="88">
        <v>0</v>
      </c>
      <c r="AN30" s="88">
        <v>0</v>
      </c>
      <c r="AO30" s="88">
        <f t="shared" si="24"/>
        <v>0</v>
      </c>
      <c r="AP30" s="88">
        <f t="shared" si="25"/>
        <v>0</v>
      </c>
      <c r="AQ30" s="88">
        <f t="shared" si="25"/>
        <v>0</v>
      </c>
      <c r="AR30" s="88">
        <f t="shared" si="25"/>
        <v>0</v>
      </c>
      <c r="AS30" s="88">
        <f t="shared" si="25"/>
        <v>0</v>
      </c>
      <c r="AT30" s="85">
        <v>0</v>
      </c>
      <c r="AU30" s="15">
        <v>0</v>
      </c>
      <c r="AV30" s="15">
        <f t="shared" si="13"/>
        <v>0</v>
      </c>
      <c r="AW30" s="15">
        <v>0</v>
      </c>
      <c r="AX30" s="15"/>
      <c r="AY30" s="15">
        <f t="shared" si="26"/>
        <v>0</v>
      </c>
      <c r="AZ30" s="15">
        <v>0</v>
      </c>
      <c r="BA30" s="15"/>
      <c r="BB30" s="15">
        <f t="shared" si="28"/>
        <v>0</v>
      </c>
      <c r="BC30" s="15">
        <v>0</v>
      </c>
      <c r="BD30" s="15"/>
      <c r="BE30" s="15">
        <f t="shared" si="14"/>
        <v>0</v>
      </c>
      <c r="BF30" s="15">
        <v>0</v>
      </c>
      <c r="BG30" s="78"/>
      <c r="BH30" s="15">
        <f t="shared" si="15"/>
        <v>0</v>
      </c>
      <c r="BI30" s="78">
        <v>0</v>
      </c>
      <c r="BJ30" s="120"/>
      <c r="BK30" s="120">
        <f t="shared" si="16"/>
        <v>0</v>
      </c>
      <c r="BL30" s="117"/>
    </row>
    <row r="31" spans="1:64" ht="14.25" customHeight="1" x14ac:dyDescent="0.3">
      <c r="A31" s="4"/>
      <c r="B31" s="17" t="s">
        <v>44</v>
      </c>
      <c r="C31" s="18"/>
      <c r="D31" s="18"/>
      <c r="E31" s="18"/>
      <c r="F31" s="57"/>
      <c r="G31" s="58"/>
      <c r="H31" s="58"/>
      <c r="I31" s="59"/>
      <c r="J31" s="59"/>
      <c r="K31" s="60"/>
      <c r="L31" s="96"/>
      <c r="M31" s="96"/>
      <c r="N31" s="96"/>
      <c r="O31" s="87"/>
      <c r="P31" s="87"/>
      <c r="Q31" s="87"/>
      <c r="R31" s="87"/>
      <c r="S31" s="20">
        <f t="shared" ref="S31:T31" si="30">SUM(S25:S30)</f>
        <v>6611000000</v>
      </c>
      <c r="T31" s="20">
        <f t="shared" si="30"/>
        <v>3354718514</v>
      </c>
      <c r="U31" s="20">
        <f>SUM(U25:U30)</f>
        <v>9965718514</v>
      </c>
      <c r="V31" s="20">
        <f t="shared" ref="V31:X31" si="31">SUM(V25:V30)</f>
        <v>9253591700</v>
      </c>
      <c r="W31" s="20"/>
      <c r="X31" s="20">
        <f t="shared" ref="X31" si="32">SUM(X25:X30)</f>
        <v>9253591700</v>
      </c>
      <c r="Y31" s="20">
        <f t="shared" ref="Y31" si="33">SUM(Y25:Y30)</f>
        <v>9531199451</v>
      </c>
      <c r="Z31" s="20">
        <f t="shared" ref="Z31:AB31" si="34">SUM(Z25:Z30)</f>
        <v>9817135434.5300007</v>
      </c>
      <c r="AA31" s="20">
        <f t="shared" si="34"/>
        <v>10111649497.565901</v>
      </c>
      <c r="AB31" s="103">
        <f t="shared" si="34"/>
        <v>10414998982.492876</v>
      </c>
      <c r="AC31" s="17" t="s">
        <v>44</v>
      </c>
      <c r="AD31" s="18"/>
      <c r="AE31" s="18"/>
      <c r="AF31" s="18"/>
      <c r="AG31" s="107"/>
      <c r="AH31" s="19"/>
      <c r="AI31" s="19"/>
      <c r="AJ31" s="95"/>
      <c r="AK31" s="95"/>
      <c r="AL31" s="96"/>
      <c r="AM31" s="96"/>
      <c r="AN31" s="96"/>
      <c r="AO31" s="96"/>
      <c r="AP31" s="87"/>
      <c r="AQ31" s="87"/>
      <c r="AR31" s="87"/>
      <c r="AS31" s="87"/>
      <c r="AT31" s="20">
        <f t="shared" ref="AT31:AU31" si="35">SUM(AT25:AT30)</f>
        <v>6611000000</v>
      </c>
      <c r="AU31" s="20">
        <f t="shared" si="35"/>
        <v>3122120339</v>
      </c>
      <c r="AV31" s="20">
        <f>SUM(AV25:AV30)</f>
        <v>9733120339</v>
      </c>
      <c r="AW31" s="20">
        <f t="shared" ref="AW31:AY31" si="36">SUM(AW25:AW30)</f>
        <v>9253591700</v>
      </c>
      <c r="AX31" s="20"/>
      <c r="AY31" s="20">
        <f t="shared" si="36"/>
        <v>9253591700</v>
      </c>
      <c r="AZ31" s="20">
        <f t="shared" ref="AZ31:BB31" si="37">SUM(AZ25:AZ30)</f>
        <v>9531199451</v>
      </c>
      <c r="BA31" s="20">
        <f t="shared" si="37"/>
        <v>0</v>
      </c>
      <c r="BB31" s="20">
        <f t="shared" si="37"/>
        <v>9531199451</v>
      </c>
      <c r="BC31" s="20">
        <f t="shared" ref="BC31:BK31" si="38">SUM(BC25:BC30)</f>
        <v>9817135434.5300007</v>
      </c>
      <c r="BD31" s="20">
        <f t="shared" si="38"/>
        <v>0</v>
      </c>
      <c r="BE31" s="20">
        <f t="shared" si="38"/>
        <v>9817135434.5300007</v>
      </c>
      <c r="BF31" s="20">
        <f t="shared" si="38"/>
        <v>10111649497.565901</v>
      </c>
      <c r="BG31" s="20">
        <f t="shared" si="38"/>
        <v>0</v>
      </c>
      <c r="BH31" s="20">
        <f t="shared" si="38"/>
        <v>10111649497.565901</v>
      </c>
      <c r="BI31" s="103">
        <f t="shared" si="38"/>
        <v>10414998982.492876</v>
      </c>
      <c r="BJ31" s="103">
        <f t="shared" si="38"/>
        <v>0</v>
      </c>
      <c r="BK31" s="103">
        <f t="shared" si="38"/>
        <v>10414998982.492876</v>
      </c>
      <c r="BL31" s="117"/>
    </row>
    <row r="32" spans="1:64" ht="43.2" customHeight="1" x14ac:dyDescent="0.3">
      <c r="A32" s="4"/>
      <c r="B32" s="5" t="s">
        <v>39</v>
      </c>
      <c r="C32" s="6" t="s">
        <v>53</v>
      </c>
      <c r="D32" s="6">
        <v>3299056</v>
      </c>
      <c r="E32" s="6" t="s">
        <v>54</v>
      </c>
      <c r="F32" s="54" t="s">
        <v>92</v>
      </c>
      <c r="G32" s="53" t="s">
        <v>28</v>
      </c>
      <c r="H32" s="53" t="s">
        <v>90</v>
      </c>
      <c r="I32" s="55"/>
      <c r="J32" s="55"/>
      <c r="K32" s="56">
        <v>40</v>
      </c>
      <c r="L32" s="73">
        <v>25</v>
      </c>
      <c r="M32" s="73">
        <v>0</v>
      </c>
      <c r="N32" s="82">
        <f>+L32+M32</f>
        <v>25</v>
      </c>
      <c r="O32" s="73">
        <v>27</v>
      </c>
      <c r="P32" s="73">
        <v>30</v>
      </c>
      <c r="Q32" s="73">
        <v>33</v>
      </c>
      <c r="R32" s="73">
        <v>36</v>
      </c>
      <c r="S32" s="66">
        <v>0</v>
      </c>
      <c r="T32" s="66">
        <v>0</v>
      </c>
      <c r="U32" s="15">
        <f t="shared" ref="U32:U35" si="39">+S32+T32</f>
        <v>0</v>
      </c>
      <c r="V32" s="15">
        <v>0</v>
      </c>
      <c r="W32" s="15"/>
      <c r="X32" s="15">
        <f>+V32</f>
        <v>0</v>
      </c>
      <c r="Y32" s="15">
        <v>0</v>
      </c>
      <c r="Z32" s="15">
        <v>0</v>
      </c>
      <c r="AA32" s="15">
        <v>0</v>
      </c>
      <c r="AB32" s="78">
        <v>0</v>
      </c>
      <c r="AC32" s="5" t="s">
        <v>39</v>
      </c>
      <c r="AD32" s="6" t="s">
        <v>53</v>
      </c>
      <c r="AE32" s="6">
        <v>3299056</v>
      </c>
      <c r="AF32" s="6" t="s">
        <v>54</v>
      </c>
      <c r="AG32" s="5" t="s">
        <v>92</v>
      </c>
      <c r="AH32" s="7" t="s">
        <v>28</v>
      </c>
      <c r="AI32" s="7" t="s">
        <v>90</v>
      </c>
      <c r="AJ32" s="74">
        <v>30</v>
      </c>
      <c r="AK32" s="74">
        <v>0</v>
      </c>
      <c r="AL32" s="73">
        <f>+AJ32+AK32</f>
        <v>30</v>
      </c>
      <c r="AM32" s="73">
        <v>25</v>
      </c>
      <c r="AN32" s="73">
        <v>0</v>
      </c>
      <c r="AO32" s="82">
        <f>+AM32+AN32</f>
        <v>25</v>
      </c>
      <c r="AP32" s="73">
        <v>27</v>
      </c>
      <c r="AQ32" s="73">
        <v>30</v>
      </c>
      <c r="AR32" s="73">
        <v>33</v>
      </c>
      <c r="AS32" s="73">
        <v>36</v>
      </c>
      <c r="AT32" s="15">
        <v>0</v>
      </c>
      <c r="AU32" s="15">
        <v>0</v>
      </c>
      <c r="AV32" s="15">
        <f t="shared" si="13"/>
        <v>0</v>
      </c>
      <c r="AW32" s="15">
        <v>0</v>
      </c>
      <c r="AX32" s="15"/>
      <c r="AY32" s="15">
        <f>+AW32</f>
        <v>0</v>
      </c>
      <c r="AZ32" s="15">
        <v>0</v>
      </c>
      <c r="BA32" s="15"/>
      <c r="BB32" s="15">
        <f t="shared" si="28"/>
        <v>0</v>
      </c>
      <c r="BC32" s="15">
        <v>0</v>
      </c>
      <c r="BD32" s="15"/>
      <c r="BE32" s="15">
        <f t="shared" si="14"/>
        <v>0</v>
      </c>
      <c r="BF32" s="15">
        <v>0</v>
      </c>
      <c r="BG32" s="78"/>
      <c r="BH32" s="15">
        <f t="shared" si="15"/>
        <v>0</v>
      </c>
      <c r="BI32" s="78">
        <v>0</v>
      </c>
      <c r="BJ32" s="120"/>
      <c r="BK32" s="120">
        <f t="shared" si="16"/>
        <v>0</v>
      </c>
      <c r="BL32" s="117"/>
    </row>
    <row r="33" spans="1:64" ht="58.2" customHeight="1" x14ac:dyDescent="0.3">
      <c r="A33" s="4"/>
      <c r="B33" s="5" t="s">
        <v>39</v>
      </c>
      <c r="C33" s="6" t="s">
        <v>53</v>
      </c>
      <c r="D33" s="6">
        <v>3299056</v>
      </c>
      <c r="E33" s="6" t="s">
        <v>55</v>
      </c>
      <c r="F33" s="54"/>
      <c r="G33" s="53"/>
      <c r="H33" s="53"/>
      <c r="I33" s="55"/>
      <c r="J33" s="55"/>
      <c r="K33" s="56"/>
      <c r="L33" s="82">
        <v>0</v>
      </c>
      <c r="M33" s="82">
        <v>0</v>
      </c>
      <c r="N33" s="82">
        <f>+L33+M33</f>
        <v>0</v>
      </c>
      <c r="O33" s="82">
        <f t="shared" ref="O33:O35" si="40">+K33+N33</f>
        <v>0</v>
      </c>
      <c r="P33" s="82">
        <f t="shared" ref="P33:P35" si="41">+N33+O33</f>
        <v>0</v>
      </c>
      <c r="Q33" s="82">
        <f t="shared" ref="Q33:Q35" si="42">+O33+P33</f>
        <v>0</v>
      </c>
      <c r="R33" s="82">
        <f t="shared" ref="R33:R35" si="43">+P33+Q33</f>
        <v>0</v>
      </c>
      <c r="S33" s="66">
        <v>0</v>
      </c>
      <c r="T33" s="66">
        <v>89223708</v>
      </c>
      <c r="U33" s="15">
        <f t="shared" si="39"/>
        <v>89223708</v>
      </c>
      <c r="V33" s="15">
        <v>1107308333</v>
      </c>
      <c r="W33" s="15"/>
      <c r="X33" s="15">
        <f t="shared" ref="X33:X35" si="44">+V33</f>
        <v>1107308333</v>
      </c>
      <c r="Y33" s="15">
        <v>1140527582.99</v>
      </c>
      <c r="Z33" s="15">
        <v>1174743410.4797001</v>
      </c>
      <c r="AA33" s="15">
        <v>1209985712.7940912</v>
      </c>
      <c r="AB33" s="78">
        <v>1246285284.1779139</v>
      </c>
      <c r="AC33" s="5" t="s">
        <v>39</v>
      </c>
      <c r="AD33" s="6" t="s">
        <v>53</v>
      </c>
      <c r="AE33" s="6">
        <v>3299056</v>
      </c>
      <c r="AF33" s="6" t="s">
        <v>55</v>
      </c>
      <c r="AG33" s="54"/>
      <c r="AH33" s="53"/>
      <c r="AI33" s="53"/>
      <c r="AJ33" s="82">
        <v>0</v>
      </c>
      <c r="AK33" s="82">
        <v>0</v>
      </c>
      <c r="AL33" s="82">
        <f>+AJ33+AK33</f>
        <v>0</v>
      </c>
      <c r="AM33" s="82">
        <v>0</v>
      </c>
      <c r="AN33" s="82">
        <v>0</v>
      </c>
      <c r="AO33" s="82">
        <f>+AM33+AN33</f>
        <v>0</v>
      </c>
      <c r="AP33" s="82">
        <f t="shared" ref="AP33:AS35" si="45">+AN33+AO33</f>
        <v>0</v>
      </c>
      <c r="AQ33" s="82">
        <f t="shared" si="45"/>
        <v>0</v>
      </c>
      <c r="AR33" s="82">
        <f t="shared" si="45"/>
        <v>0</v>
      </c>
      <c r="AS33" s="82">
        <f t="shared" si="45"/>
        <v>0</v>
      </c>
      <c r="AT33" s="15">
        <v>0</v>
      </c>
      <c r="AU33" s="15">
        <v>89223708</v>
      </c>
      <c r="AV33" s="15">
        <f t="shared" si="13"/>
        <v>89223708</v>
      </c>
      <c r="AW33" s="15">
        <v>1107308333</v>
      </c>
      <c r="AX33" s="15"/>
      <c r="AY33" s="15">
        <f t="shared" ref="AY33:AY35" si="46">+AW33</f>
        <v>1107308333</v>
      </c>
      <c r="AZ33" s="15">
        <f t="shared" ref="AZ33" si="47">AY33*1.03</f>
        <v>1140527582.99</v>
      </c>
      <c r="BA33" s="15"/>
      <c r="BB33" s="15">
        <f t="shared" si="28"/>
        <v>1140527582.99</v>
      </c>
      <c r="BC33" s="15">
        <f>AZ33*1.03</f>
        <v>1174743410.4797001</v>
      </c>
      <c r="BD33" s="15"/>
      <c r="BE33" s="15">
        <f t="shared" si="14"/>
        <v>1174743410.4797001</v>
      </c>
      <c r="BF33" s="15">
        <f>BC33*1.03</f>
        <v>1209985712.7940912</v>
      </c>
      <c r="BG33" s="78"/>
      <c r="BH33" s="15">
        <f t="shared" si="15"/>
        <v>1209985712.7940912</v>
      </c>
      <c r="BI33" s="78">
        <f>BF33*1.03</f>
        <v>1246285284.1779139</v>
      </c>
      <c r="BJ33" s="120"/>
      <c r="BK33" s="120">
        <f t="shared" si="16"/>
        <v>1246285284.1779139</v>
      </c>
      <c r="BL33" s="117"/>
    </row>
    <row r="34" spans="1:64" ht="43.2" x14ac:dyDescent="0.3">
      <c r="A34" s="4"/>
      <c r="B34" s="5" t="s">
        <v>39</v>
      </c>
      <c r="C34" s="6" t="s">
        <v>53</v>
      </c>
      <c r="D34" s="6">
        <v>3299056</v>
      </c>
      <c r="E34" s="6" t="s">
        <v>56</v>
      </c>
      <c r="F34" s="54"/>
      <c r="G34" s="53"/>
      <c r="H34" s="53"/>
      <c r="I34" s="55"/>
      <c r="J34" s="55"/>
      <c r="K34" s="56"/>
      <c r="L34" s="82">
        <v>0</v>
      </c>
      <c r="M34" s="82">
        <v>0</v>
      </c>
      <c r="N34" s="82">
        <f t="shared" ref="N34:N35" si="48">+L34+M34</f>
        <v>0</v>
      </c>
      <c r="O34" s="82">
        <f t="shared" si="40"/>
        <v>0</v>
      </c>
      <c r="P34" s="82">
        <f t="shared" si="41"/>
        <v>0</v>
      </c>
      <c r="Q34" s="82">
        <f t="shared" si="42"/>
        <v>0</v>
      </c>
      <c r="R34" s="82">
        <f t="shared" si="43"/>
        <v>0</v>
      </c>
      <c r="S34" s="66">
        <v>0</v>
      </c>
      <c r="T34" s="66">
        <f>573000000-69828000</f>
        <v>503172000</v>
      </c>
      <c r="U34" s="15">
        <f t="shared" si="39"/>
        <v>503172000</v>
      </c>
      <c r="V34" s="15">
        <v>0</v>
      </c>
      <c r="W34" s="15"/>
      <c r="X34" s="15">
        <f t="shared" si="44"/>
        <v>0</v>
      </c>
      <c r="Y34" s="15">
        <v>0</v>
      </c>
      <c r="Z34" s="15">
        <v>0</v>
      </c>
      <c r="AA34" s="15">
        <v>0</v>
      </c>
      <c r="AB34" s="78">
        <v>0</v>
      </c>
      <c r="AC34" s="5" t="s">
        <v>39</v>
      </c>
      <c r="AD34" s="6" t="s">
        <v>53</v>
      </c>
      <c r="AE34" s="6">
        <v>3299056</v>
      </c>
      <c r="AF34" s="6" t="s">
        <v>56</v>
      </c>
      <c r="AG34" s="54"/>
      <c r="AH34" s="53"/>
      <c r="AI34" s="53"/>
      <c r="AJ34" s="82">
        <v>0</v>
      </c>
      <c r="AK34" s="82">
        <v>0</v>
      </c>
      <c r="AL34" s="82">
        <f t="shared" ref="AL34:AL35" si="49">+AJ34+AK34</f>
        <v>0</v>
      </c>
      <c r="AM34" s="82">
        <v>0</v>
      </c>
      <c r="AN34" s="82">
        <v>0</v>
      </c>
      <c r="AO34" s="82">
        <f t="shared" ref="AO34:AO35" si="50">+AM34+AN34</f>
        <v>0</v>
      </c>
      <c r="AP34" s="82">
        <f t="shared" si="45"/>
        <v>0</v>
      </c>
      <c r="AQ34" s="82">
        <f t="shared" si="45"/>
        <v>0</v>
      </c>
      <c r="AR34" s="82">
        <f t="shared" si="45"/>
        <v>0</v>
      </c>
      <c r="AS34" s="82">
        <f t="shared" si="45"/>
        <v>0</v>
      </c>
      <c r="AT34" s="15">
        <v>0</v>
      </c>
      <c r="AU34" s="66">
        <f>573000000-69828000</f>
        <v>503172000</v>
      </c>
      <c r="AV34" s="15">
        <f t="shared" si="13"/>
        <v>503172000</v>
      </c>
      <c r="AW34" s="15">
        <v>0</v>
      </c>
      <c r="AX34" s="15"/>
      <c r="AY34" s="15">
        <f t="shared" si="46"/>
        <v>0</v>
      </c>
      <c r="AZ34" s="15">
        <v>0</v>
      </c>
      <c r="BA34" s="15"/>
      <c r="BB34" s="15">
        <f t="shared" si="28"/>
        <v>0</v>
      </c>
      <c r="BC34" s="15">
        <v>0</v>
      </c>
      <c r="BD34" s="15"/>
      <c r="BE34" s="15">
        <f t="shared" si="14"/>
        <v>0</v>
      </c>
      <c r="BF34" s="15">
        <v>0</v>
      </c>
      <c r="BG34" s="78"/>
      <c r="BH34" s="15">
        <f t="shared" si="15"/>
        <v>0</v>
      </c>
      <c r="BI34" s="78">
        <v>0</v>
      </c>
      <c r="BJ34" s="120"/>
      <c r="BK34" s="120">
        <f t="shared" si="16"/>
        <v>0</v>
      </c>
      <c r="BL34" s="117"/>
    </row>
    <row r="35" spans="1:64" ht="43.2" x14ac:dyDescent="0.3">
      <c r="A35" s="4"/>
      <c r="B35" s="5" t="s">
        <v>39</v>
      </c>
      <c r="C35" s="6" t="s">
        <v>53</v>
      </c>
      <c r="D35" s="6">
        <v>3299056</v>
      </c>
      <c r="E35" s="6" t="s">
        <v>57</v>
      </c>
      <c r="F35" s="54"/>
      <c r="G35" s="53"/>
      <c r="H35" s="53"/>
      <c r="I35" s="55"/>
      <c r="J35" s="55"/>
      <c r="K35" s="56"/>
      <c r="L35" s="82">
        <v>0</v>
      </c>
      <c r="M35" s="82">
        <v>0</v>
      </c>
      <c r="N35" s="82">
        <f t="shared" si="48"/>
        <v>0</v>
      </c>
      <c r="O35" s="82">
        <f t="shared" si="40"/>
        <v>0</v>
      </c>
      <c r="P35" s="82">
        <f t="shared" si="41"/>
        <v>0</v>
      </c>
      <c r="Q35" s="82">
        <f t="shared" si="42"/>
        <v>0</v>
      </c>
      <c r="R35" s="82">
        <f t="shared" si="43"/>
        <v>0</v>
      </c>
      <c r="S35" s="66">
        <v>0</v>
      </c>
      <c r="T35" s="66">
        <v>0</v>
      </c>
      <c r="U35" s="15">
        <f t="shared" si="39"/>
        <v>0</v>
      </c>
      <c r="V35" s="15">
        <v>0</v>
      </c>
      <c r="W35" s="15"/>
      <c r="X35" s="15">
        <f t="shared" si="44"/>
        <v>0</v>
      </c>
      <c r="Y35" s="15">
        <v>0</v>
      </c>
      <c r="Z35" s="15">
        <v>0</v>
      </c>
      <c r="AA35" s="15">
        <v>0</v>
      </c>
      <c r="AB35" s="78">
        <v>0</v>
      </c>
      <c r="AC35" s="5" t="s">
        <v>39</v>
      </c>
      <c r="AD35" s="6" t="s">
        <v>53</v>
      </c>
      <c r="AE35" s="6">
        <v>3299056</v>
      </c>
      <c r="AF35" s="6" t="s">
        <v>57</v>
      </c>
      <c r="AG35" s="54"/>
      <c r="AH35" s="53"/>
      <c r="AI35" s="53"/>
      <c r="AJ35" s="82">
        <v>0</v>
      </c>
      <c r="AK35" s="82">
        <v>0</v>
      </c>
      <c r="AL35" s="82">
        <f t="shared" si="49"/>
        <v>0</v>
      </c>
      <c r="AM35" s="82">
        <v>0</v>
      </c>
      <c r="AN35" s="82">
        <v>0</v>
      </c>
      <c r="AO35" s="82">
        <f t="shared" si="50"/>
        <v>0</v>
      </c>
      <c r="AP35" s="82">
        <f t="shared" si="45"/>
        <v>0</v>
      </c>
      <c r="AQ35" s="82">
        <f t="shared" si="45"/>
        <v>0</v>
      </c>
      <c r="AR35" s="82">
        <f t="shared" si="45"/>
        <v>0</v>
      </c>
      <c r="AS35" s="82">
        <f t="shared" si="45"/>
        <v>0</v>
      </c>
      <c r="AT35" s="15">
        <v>0</v>
      </c>
      <c r="AU35" s="15">
        <v>0</v>
      </c>
      <c r="AV35" s="15">
        <f t="shared" si="13"/>
        <v>0</v>
      </c>
      <c r="AW35" s="15">
        <v>0</v>
      </c>
      <c r="AX35" s="15"/>
      <c r="AY35" s="15">
        <f t="shared" si="46"/>
        <v>0</v>
      </c>
      <c r="AZ35" s="15">
        <v>0</v>
      </c>
      <c r="BA35" s="15"/>
      <c r="BB35" s="15">
        <f t="shared" si="28"/>
        <v>0</v>
      </c>
      <c r="BC35" s="15">
        <v>0</v>
      </c>
      <c r="BD35" s="15"/>
      <c r="BE35" s="15">
        <f t="shared" si="14"/>
        <v>0</v>
      </c>
      <c r="BF35" s="15">
        <v>0</v>
      </c>
      <c r="BG35" s="78"/>
      <c r="BH35" s="15">
        <f t="shared" si="15"/>
        <v>0</v>
      </c>
      <c r="BI35" s="78">
        <v>0</v>
      </c>
      <c r="BJ35" s="120"/>
      <c r="BK35" s="120">
        <f t="shared" si="16"/>
        <v>0</v>
      </c>
      <c r="BL35" s="117"/>
    </row>
    <row r="36" spans="1:64" ht="14.25" customHeight="1" x14ac:dyDescent="0.3">
      <c r="A36" s="4"/>
      <c r="B36" s="17" t="s">
        <v>52</v>
      </c>
      <c r="C36" s="18"/>
      <c r="D36" s="18"/>
      <c r="E36" s="18"/>
      <c r="F36" s="57"/>
      <c r="G36" s="58"/>
      <c r="H36" s="58"/>
      <c r="I36" s="59"/>
      <c r="J36" s="59"/>
      <c r="K36" s="60"/>
      <c r="L36" s="98"/>
      <c r="M36" s="98"/>
      <c r="N36" s="98"/>
      <c r="O36" s="48"/>
      <c r="P36" s="48"/>
      <c r="Q36" s="48"/>
      <c r="R36" s="48"/>
      <c r="S36" s="20">
        <f t="shared" ref="S36:T36" si="51">SUM(S32:S35)</f>
        <v>0</v>
      </c>
      <c r="T36" s="20">
        <f t="shared" si="51"/>
        <v>592395708</v>
      </c>
      <c r="U36" s="20">
        <f>SUM(U32:U35)</f>
        <v>592395708</v>
      </c>
      <c r="V36" s="20">
        <f t="shared" ref="V36:X36" si="52">SUM(V32:V35)</f>
        <v>1107308333</v>
      </c>
      <c r="W36" s="20"/>
      <c r="X36" s="20">
        <f t="shared" ref="X36" si="53">SUM(X32:X35)</f>
        <v>1107308333</v>
      </c>
      <c r="Y36" s="20">
        <f t="shared" ref="Y36" si="54">SUM(Y32:Y35)</f>
        <v>1140527582.99</v>
      </c>
      <c r="Z36" s="20">
        <f t="shared" ref="Z36:AB36" si="55">SUM(Z32:Z35)</f>
        <v>1174743410.4797001</v>
      </c>
      <c r="AA36" s="20">
        <f t="shared" si="55"/>
        <v>1209985712.7940912</v>
      </c>
      <c r="AB36" s="103">
        <f t="shared" si="55"/>
        <v>1246285284.1779139</v>
      </c>
      <c r="AC36" s="17" t="s">
        <v>52</v>
      </c>
      <c r="AD36" s="18"/>
      <c r="AE36" s="18"/>
      <c r="AF36" s="18"/>
      <c r="AG36" s="17"/>
      <c r="AH36" s="19"/>
      <c r="AI36" s="19"/>
      <c r="AJ36" s="97"/>
      <c r="AK36" s="97"/>
      <c r="AL36" s="98"/>
      <c r="AM36" s="98"/>
      <c r="AN36" s="98"/>
      <c r="AO36" s="98"/>
      <c r="AP36" s="48"/>
      <c r="AQ36" s="48"/>
      <c r="AR36" s="48"/>
      <c r="AS36" s="48"/>
      <c r="AT36" s="20">
        <f t="shared" ref="AT36:AU36" si="56">SUM(AT32:AT35)</f>
        <v>0</v>
      </c>
      <c r="AU36" s="20">
        <f t="shared" si="56"/>
        <v>592395708</v>
      </c>
      <c r="AV36" s="20">
        <f>SUM(AV32:AV35)</f>
        <v>592395708</v>
      </c>
      <c r="AW36" s="20">
        <f t="shared" ref="AW36:AY36" si="57">SUM(AW32:AW35)</f>
        <v>1107308333</v>
      </c>
      <c r="AX36" s="20"/>
      <c r="AY36" s="20">
        <f t="shared" si="57"/>
        <v>1107308333</v>
      </c>
      <c r="AZ36" s="20">
        <f t="shared" ref="AZ36:BB36" si="58">SUM(AZ32:AZ35)</f>
        <v>1140527582.99</v>
      </c>
      <c r="BA36" s="20">
        <f t="shared" si="58"/>
        <v>0</v>
      </c>
      <c r="BB36" s="20">
        <f t="shared" si="58"/>
        <v>1140527582.99</v>
      </c>
      <c r="BC36" s="20">
        <f t="shared" ref="BC36:BK36" si="59">SUM(BC32:BC35)</f>
        <v>1174743410.4797001</v>
      </c>
      <c r="BD36" s="20">
        <f t="shared" si="59"/>
        <v>0</v>
      </c>
      <c r="BE36" s="20">
        <f t="shared" si="59"/>
        <v>1174743410.4797001</v>
      </c>
      <c r="BF36" s="20">
        <f t="shared" si="59"/>
        <v>1209985712.7940912</v>
      </c>
      <c r="BG36" s="20">
        <f t="shared" si="59"/>
        <v>0</v>
      </c>
      <c r="BH36" s="20">
        <f t="shared" si="59"/>
        <v>1209985712.7940912</v>
      </c>
      <c r="BI36" s="103">
        <f t="shared" si="59"/>
        <v>1246285284.1779139</v>
      </c>
      <c r="BJ36" s="103">
        <f t="shared" si="59"/>
        <v>0</v>
      </c>
      <c r="BK36" s="103">
        <f t="shared" si="59"/>
        <v>1246285284.1779139</v>
      </c>
      <c r="BL36" s="117"/>
    </row>
    <row r="37" spans="1:64" ht="36.6" customHeight="1" x14ac:dyDescent="0.3">
      <c r="A37" s="4"/>
      <c r="B37" s="5" t="s">
        <v>39</v>
      </c>
      <c r="C37" s="6" t="s">
        <v>58</v>
      </c>
      <c r="D37" s="6">
        <v>3299054</v>
      </c>
      <c r="E37" s="6" t="s">
        <v>59</v>
      </c>
      <c r="F37" s="54" t="s">
        <v>93</v>
      </c>
      <c r="G37" s="53" t="s">
        <v>28</v>
      </c>
      <c r="H37" s="53" t="s">
        <v>30</v>
      </c>
      <c r="I37" s="55"/>
      <c r="J37" s="55"/>
      <c r="K37" s="56">
        <v>27</v>
      </c>
      <c r="L37" s="73">
        <v>36</v>
      </c>
      <c r="M37" s="73">
        <v>0</v>
      </c>
      <c r="N37" s="82">
        <f>+L37+M37</f>
        <v>36</v>
      </c>
      <c r="O37" s="73">
        <v>36</v>
      </c>
      <c r="P37" s="73">
        <v>36</v>
      </c>
      <c r="Q37" s="73">
        <v>36</v>
      </c>
      <c r="R37" s="73">
        <v>36</v>
      </c>
      <c r="S37" s="15">
        <v>0</v>
      </c>
      <c r="T37" s="15">
        <v>266976231</v>
      </c>
      <c r="U37" s="15">
        <f t="shared" ref="U37:U45" si="60">+S37+T37</f>
        <v>266976231</v>
      </c>
      <c r="V37" s="15">
        <v>0</v>
      </c>
      <c r="W37" s="15"/>
      <c r="X37" s="15">
        <f>+V37</f>
        <v>0</v>
      </c>
      <c r="Y37" s="15">
        <v>0</v>
      </c>
      <c r="Z37" s="15">
        <v>0</v>
      </c>
      <c r="AA37" s="15">
        <v>0</v>
      </c>
      <c r="AB37" s="78">
        <v>0</v>
      </c>
      <c r="AC37" s="5" t="s">
        <v>39</v>
      </c>
      <c r="AD37" s="6" t="s">
        <v>58</v>
      </c>
      <c r="AE37" s="6">
        <v>3299054</v>
      </c>
      <c r="AF37" s="6" t="s">
        <v>59</v>
      </c>
      <c r="AG37" s="5" t="s">
        <v>93</v>
      </c>
      <c r="AH37" s="7" t="s">
        <v>28</v>
      </c>
      <c r="AI37" s="7" t="s">
        <v>30</v>
      </c>
      <c r="AJ37" s="74">
        <v>20</v>
      </c>
      <c r="AK37" s="74">
        <v>0</v>
      </c>
      <c r="AL37" s="73">
        <f>+AJ37+AK37</f>
        <v>20</v>
      </c>
      <c r="AM37" s="73">
        <v>36</v>
      </c>
      <c r="AN37" s="73">
        <v>0</v>
      </c>
      <c r="AO37" s="82">
        <f>+AM37+AN37</f>
        <v>36</v>
      </c>
      <c r="AP37" s="73">
        <v>36</v>
      </c>
      <c r="AQ37" s="73">
        <v>36</v>
      </c>
      <c r="AR37" s="73">
        <v>36</v>
      </c>
      <c r="AS37" s="73">
        <v>36</v>
      </c>
      <c r="AT37" s="15">
        <v>0</v>
      </c>
      <c r="AU37" s="15">
        <v>266976231</v>
      </c>
      <c r="AV37" s="15">
        <f t="shared" si="13"/>
        <v>266976231</v>
      </c>
      <c r="AW37" s="15">
        <v>0</v>
      </c>
      <c r="AX37" s="15"/>
      <c r="AY37" s="15">
        <f>+AW37</f>
        <v>0</v>
      </c>
      <c r="AZ37" s="15">
        <v>0</v>
      </c>
      <c r="BA37" s="15"/>
      <c r="BB37" s="15">
        <f t="shared" si="28"/>
        <v>0</v>
      </c>
      <c r="BC37" s="15">
        <v>0</v>
      </c>
      <c r="BD37" s="15"/>
      <c r="BE37" s="15">
        <f t="shared" si="14"/>
        <v>0</v>
      </c>
      <c r="BF37" s="15">
        <v>0</v>
      </c>
      <c r="BG37" s="78"/>
      <c r="BH37" s="15">
        <f t="shared" si="15"/>
        <v>0</v>
      </c>
      <c r="BI37" s="78">
        <v>0</v>
      </c>
      <c r="BJ37" s="120"/>
      <c r="BK37" s="120">
        <f t="shared" si="16"/>
        <v>0</v>
      </c>
      <c r="BL37" s="117"/>
    </row>
    <row r="38" spans="1:64" ht="36" customHeight="1" x14ac:dyDescent="0.3">
      <c r="A38" s="4"/>
      <c r="B38" s="5" t="s">
        <v>39</v>
      </c>
      <c r="C38" s="6" t="s">
        <v>58</v>
      </c>
      <c r="D38" s="6">
        <v>3299054</v>
      </c>
      <c r="E38" s="6" t="s">
        <v>60</v>
      </c>
      <c r="F38" s="54"/>
      <c r="G38" s="53"/>
      <c r="H38" s="53"/>
      <c r="I38" s="55"/>
      <c r="J38" s="55"/>
      <c r="K38" s="56"/>
      <c r="L38" s="82">
        <v>0</v>
      </c>
      <c r="M38" s="82">
        <v>0</v>
      </c>
      <c r="N38" s="82">
        <f t="shared" ref="N38:N45" si="61">+L38+M38</f>
        <v>0</v>
      </c>
      <c r="O38" s="82">
        <f t="shared" ref="O38:O45" si="62">+K38+N38</f>
        <v>0</v>
      </c>
      <c r="P38" s="82">
        <f t="shared" ref="P38:P45" si="63">+N38+O38</f>
        <v>0</v>
      </c>
      <c r="Q38" s="82">
        <f t="shared" ref="Q38:Q45" si="64">+O38+P38</f>
        <v>0</v>
      </c>
      <c r="R38" s="82">
        <f t="shared" ref="R38:R45" si="65">+P38+Q38</f>
        <v>0</v>
      </c>
      <c r="S38" s="15">
        <v>0</v>
      </c>
      <c r="T38" s="15">
        <v>644214102</v>
      </c>
      <c r="U38" s="15">
        <f t="shared" si="60"/>
        <v>644214102</v>
      </c>
      <c r="V38" s="15">
        <v>75283467</v>
      </c>
      <c r="W38" s="15"/>
      <c r="X38" s="15">
        <f t="shared" ref="X38:X45" si="66">+V38</f>
        <v>75283467</v>
      </c>
      <c r="Y38" s="15">
        <v>77541971.010000005</v>
      </c>
      <c r="Z38" s="15">
        <v>79868230.140300006</v>
      </c>
      <c r="AA38" s="15">
        <v>82264277.044509009</v>
      </c>
      <c r="AB38" s="78">
        <v>84732205.355844274</v>
      </c>
      <c r="AC38" s="5" t="s">
        <v>39</v>
      </c>
      <c r="AD38" s="6" t="s">
        <v>58</v>
      </c>
      <c r="AE38" s="6">
        <v>3299054</v>
      </c>
      <c r="AF38" s="6" t="s">
        <v>60</v>
      </c>
      <c r="AG38" s="54"/>
      <c r="AH38" s="53"/>
      <c r="AI38" s="53"/>
      <c r="AJ38" s="82">
        <v>0</v>
      </c>
      <c r="AK38" s="82">
        <v>0</v>
      </c>
      <c r="AL38" s="73">
        <f t="shared" ref="AL38:AL45" si="67">+AJ38+AK38</f>
        <v>0</v>
      </c>
      <c r="AM38" s="82">
        <v>0</v>
      </c>
      <c r="AN38" s="82">
        <v>0</v>
      </c>
      <c r="AO38" s="82">
        <f t="shared" ref="AO38:AO45" si="68">+AM38+AN38</f>
        <v>0</v>
      </c>
      <c r="AP38" s="82">
        <f t="shared" ref="AP38:AS45" si="69">+AN38+AO38</f>
        <v>0</v>
      </c>
      <c r="AQ38" s="82">
        <f t="shared" si="69"/>
        <v>0</v>
      </c>
      <c r="AR38" s="82">
        <f t="shared" si="69"/>
        <v>0</v>
      </c>
      <c r="AS38" s="82">
        <f t="shared" si="69"/>
        <v>0</v>
      </c>
      <c r="AT38" s="15">
        <v>0</v>
      </c>
      <c r="AU38" s="66">
        <f>644214102-17401825</f>
        <v>626812277</v>
      </c>
      <c r="AV38" s="15">
        <f t="shared" si="13"/>
        <v>626812277</v>
      </c>
      <c r="AW38" s="15">
        <v>75283467</v>
      </c>
      <c r="AX38" s="15"/>
      <c r="AY38" s="15">
        <f t="shared" ref="AY38:AY45" si="70">+AW38</f>
        <v>75283467</v>
      </c>
      <c r="AZ38" s="15">
        <f t="shared" ref="AZ38:AZ42" si="71">AY38*1.03</f>
        <v>77541971.010000005</v>
      </c>
      <c r="BA38" s="15"/>
      <c r="BB38" s="15">
        <f t="shared" si="28"/>
        <v>77541971.010000005</v>
      </c>
      <c r="BC38" s="15">
        <f>AZ38*1.03</f>
        <v>79868230.140300006</v>
      </c>
      <c r="BD38" s="15"/>
      <c r="BE38" s="15">
        <f t="shared" si="14"/>
        <v>79868230.140300006</v>
      </c>
      <c r="BF38" s="15">
        <f>BC38*1.03</f>
        <v>82264277.044509009</v>
      </c>
      <c r="BG38" s="78"/>
      <c r="BH38" s="15">
        <f t="shared" si="15"/>
        <v>82264277.044509009</v>
      </c>
      <c r="BI38" s="78">
        <f t="shared" ref="BI38:BI40" si="72">BF38*1.03</f>
        <v>84732205.355844274</v>
      </c>
      <c r="BJ38" s="120"/>
      <c r="BK38" s="120">
        <f t="shared" si="16"/>
        <v>84732205.355844274</v>
      </c>
      <c r="BL38" s="117"/>
    </row>
    <row r="39" spans="1:64" ht="36" customHeight="1" x14ac:dyDescent="0.3">
      <c r="A39" s="4"/>
      <c r="B39" s="5" t="s">
        <v>39</v>
      </c>
      <c r="C39" s="6" t="s">
        <v>58</v>
      </c>
      <c r="D39" s="6">
        <v>3299054</v>
      </c>
      <c r="E39" s="6" t="s">
        <v>61</v>
      </c>
      <c r="F39" s="54"/>
      <c r="G39" s="53"/>
      <c r="H39" s="53"/>
      <c r="I39" s="55"/>
      <c r="J39" s="55"/>
      <c r="K39" s="56"/>
      <c r="L39" s="82">
        <v>0</v>
      </c>
      <c r="M39" s="82">
        <v>0</v>
      </c>
      <c r="N39" s="82">
        <f t="shared" si="61"/>
        <v>0</v>
      </c>
      <c r="O39" s="82">
        <f t="shared" si="62"/>
        <v>0</v>
      </c>
      <c r="P39" s="82">
        <f t="shared" si="63"/>
        <v>0</v>
      </c>
      <c r="Q39" s="82">
        <f t="shared" si="64"/>
        <v>0</v>
      </c>
      <c r="R39" s="82">
        <f t="shared" si="65"/>
        <v>0</v>
      </c>
      <c r="S39" s="15">
        <v>0</v>
      </c>
      <c r="T39" s="15">
        <v>639200000</v>
      </c>
      <c r="U39" s="15">
        <f t="shared" si="60"/>
        <v>639200000</v>
      </c>
      <c r="V39" s="15">
        <v>699240000</v>
      </c>
      <c r="W39" s="15"/>
      <c r="X39" s="15">
        <f t="shared" si="66"/>
        <v>699240000</v>
      </c>
      <c r="Y39" s="15">
        <v>720217200</v>
      </c>
      <c r="Z39" s="15">
        <v>741823716</v>
      </c>
      <c r="AA39" s="15">
        <v>764078427.48000002</v>
      </c>
      <c r="AB39" s="78">
        <v>787000780.30440009</v>
      </c>
      <c r="AC39" s="5" t="s">
        <v>39</v>
      </c>
      <c r="AD39" s="6" t="s">
        <v>58</v>
      </c>
      <c r="AE39" s="6">
        <v>3299054</v>
      </c>
      <c r="AF39" s="6" t="s">
        <v>61</v>
      </c>
      <c r="AG39" s="54"/>
      <c r="AH39" s="53"/>
      <c r="AI39" s="53"/>
      <c r="AJ39" s="82">
        <v>0</v>
      </c>
      <c r="AK39" s="82">
        <v>0</v>
      </c>
      <c r="AL39" s="73">
        <f t="shared" si="67"/>
        <v>0</v>
      </c>
      <c r="AM39" s="82">
        <v>0</v>
      </c>
      <c r="AN39" s="82">
        <v>0</v>
      </c>
      <c r="AO39" s="82">
        <f t="shared" si="68"/>
        <v>0</v>
      </c>
      <c r="AP39" s="82">
        <f t="shared" si="69"/>
        <v>0</v>
      </c>
      <c r="AQ39" s="82">
        <f t="shared" si="69"/>
        <v>0</v>
      </c>
      <c r="AR39" s="82">
        <f t="shared" si="69"/>
        <v>0</v>
      </c>
      <c r="AS39" s="82">
        <f t="shared" si="69"/>
        <v>0</v>
      </c>
      <c r="AT39" s="15">
        <v>0</v>
      </c>
      <c r="AU39" s="15">
        <v>639200000</v>
      </c>
      <c r="AV39" s="15">
        <f t="shared" si="13"/>
        <v>639200000</v>
      </c>
      <c r="AW39" s="15">
        <v>699240000</v>
      </c>
      <c r="AX39" s="15"/>
      <c r="AY39" s="15">
        <f t="shared" si="70"/>
        <v>699240000</v>
      </c>
      <c r="AZ39" s="15">
        <f t="shared" si="71"/>
        <v>720217200</v>
      </c>
      <c r="BA39" s="15"/>
      <c r="BB39" s="15">
        <f t="shared" si="28"/>
        <v>720217200</v>
      </c>
      <c r="BC39" s="15">
        <f>AZ39*1.03</f>
        <v>741823716</v>
      </c>
      <c r="BD39" s="15"/>
      <c r="BE39" s="15">
        <f t="shared" si="14"/>
        <v>741823716</v>
      </c>
      <c r="BF39" s="15">
        <f>BC39*1.03</f>
        <v>764078427.48000002</v>
      </c>
      <c r="BG39" s="78"/>
      <c r="BH39" s="15">
        <f t="shared" si="15"/>
        <v>764078427.48000002</v>
      </c>
      <c r="BI39" s="78">
        <f t="shared" si="72"/>
        <v>787000780.30440009</v>
      </c>
      <c r="BJ39" s="120"/>
      <c r="BK39" s="120">
        <f t="shared" si="16"/>
        <v>787000780.30440009</v>
      </c>
      <c r="BL39" s="117"/>
    </row>
    <row r="40" spans="1:64" ht="45" customHeight="1" x14ac:dyDescent="0.3">
      <c r="A40" s="4"/>
      <c r="B40" s="5" t="s">
        <v>39</v>
      </c>
      <c r="C40" s="6" t="s">
        <v>58</v>
      </c>
      <c r="D40" s="6">
        <v>3299054</v>
      </c>
      <c r="E40" s="6" t="s">
        <v>62</v>
      </c>
      <c r="F40" s="54"/>
      <c r="G40" s="53"/>
      <c r="H40" s="53"/>
      <c r="I40" s="55"/>
      <c r="J40" s="55"/>
      <c r="K40" s="56"/>
      <c r="L40" s="82">
        <v>0</v>
      </c>
      <c r="M40" s="82">
        <v>0</v>
      </c>
      <c r="N40" s="82">
        <f t="shared" si="61"/>
        <v>0</v>
      </c>
      <c r="O40" s="82">
        <f t="shared" si="62"/>
        <v>0</v>
      </c>
      <c r="P40" s="82">
        <f t="shared" si="63"/>
        <v>0</v>
      </c>
      <c r="Q40" s="82">
        <f t="shared" si="64"/>
        <v>0</v>
      </c>
      <c r="R40" s="82">
        <f t="shared" si="65"/>
        <v>0</v>
      </c>
      <c r="S40" s="15">
        <v>0</v>
      </c>
      <c r="T40" s="15">
        <v>764695445</v>
      </c>
      <c r="U40" s="15">
        <f t="shared" si="60"/>
        <v>764695445</v>
      </c>
      <c r="V40" s="15">
        <v>765422833</v>
      </c>
      <c r="W40" s="15"/>
      <c r="X40" s="15">
        <f t="shared" si="66"/>
        <v>765422833</v>
      </c>
      <c r="Y40" s="15">
        <v>788385517.99000001</v>
      </c>
      <c r="Z40" s="15">
        <v>812037083.52970004</v>
      </c>
      <c r="AA40" s="15">
        <v>836398196.03559101</v>
      </c>
      <c r="AB40" s="78">
        <v>861490141.91665876</v>
      </c>
      <c r="AC40" s="5" t="s">
        <v>39</v>
      </c>
      <c r="AD40" s="6" t="s">
        <v>58</v>
      </c>
      <c r="AE40" s="6">
        <v>3299054</v>
      </c>
      <c r="AF40" s="6" t="s">
        <v>62</v>
      </c>
      <c r="AG40" s="54"/>
      <c r="AH40" s="53"/>
      <c r="AI40" s="53"/>
      <c r="AJ40" s="82">
        <v>0</v>
      </c>
      <c r="AK40" s="82">
        <v>0</v>
      </c>
      <c r="AL40" s="73">
        <f t="shared" si="67"/>
        <v>0</v>
      </c>
      <c r="AM40" s="82">
        <v>0</v>
      </c>
      <c r="AN40" s="82">
        <v>0</v>
      </c>
      <c r="AO40" s="82">
        <f t="shared" si="68"/>
        <v>0</v>
      </c>
      <c r="AP40" s="82">
        <f t="shared" si="69"/>
        <v>0</v>
      </c>
      <c r="AQ40" s="82">
        <f t="shared" si="69"/>
        <v>0</v>
      </c>
      <c r="AR40" s="82">
        <f t="shared" si="69"/>
        <v>0</v>
      </c>
      <c r="AS40" s="82">
        <f t="shared" si="69"/>
        <v>0</v>
      </c>
      <c r="AT40" s="15">
        <v>0</v>
      </c>
      <c r="AU40" s="15">
        <v>764695445</v>
      </c>
      <c r="AV40" s="15">
        <f t="shared" si="13"/>
        <v>764695445</v>
      </c>
      <c r="AW40" s="15">
        <v>765422833</v>
      </c>
      <c r="AX40" s="15"/>
      <c r="AY40" s="15">
        <f t="shared" si="70"/>
        <v>765422833</v>
      </c>
      <c r="AZ40" s="15">
        <f t="shared" si="71"/>
        <v>788385517.99000001</v>
      </c>
      <c r="BA40" s="15"/>
      <c r="BB40" s="15">
        <f t="shared" si="28"/>
        <v>788385517.99000001</v>
      </c>
      <c r="BC40" s="15">
        <f>AZ40*1.03</f>
        <v>812037083.52970004</v>
      </c>
      <c r="BD40" s="15"/>
      <c r="BE40" s="15">
        <f t="shared" si="14"/>
        <v>812037083.52970004</v>
      </c>
      <c r="BF40" s="15">
        <f>BC40*1.03</f>
        <v>836398196.03559101</v>
      </c>
      <c r="BG40" s="78"/>
      <c r="BH40" s="15">
        <f t="shared" si="15"/>
        <v>836398196.03559101</v>
      </c>
      <c r="BI40" s="78">
        <f t="shared" si="72"/>
        <v>861490141.91665876</v>
      </c>
      <c r="BJ40" s="120"/>
      <c r="BK40" s="120">
        <f t="shared" si="16"/>
        <v>861490141.91665876</v>
      </c>
      <c r="BL40" s="117"/>
    </row>
    <row r="41" spans="1:64" ht="43.2" x14ac:dyDescent="0.3">
      <c r="A41" s="4"/>
      <c r="B41" s="5" t="s">
        <v>39</v>
      </c>
      <c r="C41" s="6" t="s">
        <v>58</v>
      </c>
      <c r="D41" s="6">
        <v>3299054</v>
      </c>
      <c r="E41" s="6" t="s">
        <v>63</v>
      </c>
      <c r="F41" s="54"/>
      <c r="G41" s="53"/>
      <c r="H41" s="53"/>
      <c r="I41" s="55"/>
      <c r="J41" s="55"/>
      <c r="K41" s="56"/>
      <c r="L41" s="82">
        <v>0</v>
      </c>
      <c r="M41" s="82">
        <v>0</v>
      </c>
      <c r="N41" s="82">
        <f t="shared" si="61"/>
        <v>0</v>
      </c>
      <c r="O41" s="82">
        <f t="shared" si="62"/>
        <v>0</v>
      </c>
      <c r="P41" s="82">
        <f t="shared" si="63"/>
        <v>0</v>
      </c>
      <c r="Q41" s="82">
        <f t="shared" si="64"/>
        <v>0</v>
      </c>
      <c r="R41" s="82">
        <f t="shared" si="65"/>
        <v>0</v>
      </c>
      <c r="S41" s="15">
        <v>0</v>
      </c>
      <c r="T41" s="15">
        <v>0</v>
      </c>
      <c r="U41" s="15">
        <f t="shared" si="60"/>
        <v>0</v>
      </c>
      <c r="V41" s="15">
        <v>0</v>
      </c>
      <c r="W41" s="15"/>
      <c r="X41" s="15">
        <f t="shared" si="66"/>
        <v>0</v>
      </c>
      <c r="Y41" s="15">
        <v>0</v>
      </c>
      <c r="Z41" s="15">
        <v>0</v>
      </c>
      <c r="AA41" s="15">
        <v>0</v>
      </c>
      <c r="AB41" s="78">
        <v>0</v>
      </c>
      <c r="AC41" s="5" t="s">
        <v>39</v>
      </c>
      <c r="AD41" s="6" t="s">
        <v>58</v>
      </c>
      <c r="AE41" s="6">
        <v>3299054</v>
      </c>
      <c r="AF41" s="6" t="s">
        <v>63</v>
      </c>
      <c r="AG41" s="54"/>
      <c r="AH41" s="53"/>
      <c r="AI41" s="53"/>
      <c r="AJ41" s="82">
        <v>0</v>
      </c>
      <c r="AK41" s="82">
        <v>0</v>
      </c>
      <c r="AL41" s="73">
        <f t="shared" si="67"/>
        <v>0</v>
      </c>
      <c r="AM41" s="82">
        <v>0</v>
      </c>
      <c r="AN41" s="82">
        <v>0</v>
      </c>
      <c r="AO41" s="82">
        <f t="shared" si="68"/>
        <v>0</v>
      </c>
      <c r="AP41" s="82">
        <f t="shared" si="69"/>
        <v>0</v>
      </c>
      <c r="AQ41" s="82">
        <f t="shared" si="69"/>
        <v>0</v>
      </c>
      <c r="AR41" s="82">
        <f t="shared" si="69"/>
        <v>0</v>
      </c>
      <c r="AS41" s="82">
        <f t="shared" si="69"/>
        <v>0</v>
      </c>
      <c r="AT41" s="15">
        <v>0</v>
      </c>
      <c r="AU41" s="15">
        <v>0</v>
      </c>
      <c r="AV41" s="15">
        <f t="shared" si="13"/>
        <v>0</v>
      </c>
      <c r="AW41" s="15">
        <v>0</v>
      </c>
      <c r="AX41" s="15"/>
      <c r="AY41" s="15">
        <f t="shared" si="70"/>
        <v>0</v>
      </c>
      <c r="AZ41" s="15">
        <v>0</v>
      </c>
      <c r="BA41" s="15"/>
      <c r="BB41" s="15">
        <f t="shared" si="28"/>
        <v>0</v>
      </c>
      <c r="BC41" s="15">
        <v>0</v>
      </c>
      <c r="BD41" s="15"/>
      <c r="BE41" s="15">
        <f t="shared" si="14"/>
        <v>0</v>
      </c>
      <c r="BF41" s="15">
        <v>0</v>
      </c>
      <c r="BG41" s="78"/>
      <c r="BH41" s="15">
        <f t="shared" si="15"/>
        <v>0</v>
      </c>
      <c r="BI41" s="78">
        <v>0</v>
      </c>
      <c r="BJ41" s="120"/>
      <c r="BK41" s="120">
        <f t="shared" si="16"/>
        <v>0</v>
      </c>
      <c r="BL41" s="117"/>
    </row>
    <row r="42" spans="1:64" ht="51" customHeight="1" x14ac:dyDescent="0.3">
      <c r="A42" s="4"/>
      <c r="B42" s="5" t="s">
        <v>39</v>
      </c>
      <c r="C42" s="6" t="s">
        <v>58</v>
      </c>
      <c r="D42" s="6">
        <v>3299054</v>
      </c>
      <c r="E42" s="6" t="s">
        <v>64</v>
      </c>
      <c r="F42" s="54"/>
      <c r="G42" s="53"/>
      <c r="H42" s="53"/>
      <c r="I42" s="55"/>
      <c r="J42" s="55"/>
      <c r="K42" s="56"/>
      <c r="L42" s="82">
        <v>0</v>
      </c>
      <c r="M42" s="82">
        <v>0</v>
      </c>
      <c r="N42" s="82">
        <f t="shared" si="61"/>
        <v>0</v>
      </c>
      <c r="O42" s="82">
        <f t="shared" si="62"/>
        <v>0</v>
      </c>
      <c r="P42" s="82">
        <f t="shared" si="63"/>
        <v>0</v>
      </c>
      <c r="Q42" s="82">
        <f t="shared" si="64"/>
        <v>0</v>
      </c>
      <c r="R42" s="82">
        <f t="shared" si="65"/>
        <v>0</v>
      </c>
      <c r="S42" s="15">
        <v>0</v>
      </c>
      <c r="T42" s="15">
        <v>0</v>
      </c>
      <c r="U42" s="15">
        <f t="shared" si="60"/>
        <v>0</v>
      </c>
      <c r="V42" s="15">
        <v>477474867</v>
      </c>
      <c r="W42" s="15"/>
      <c r="X42" s="15">
        <f t="shared" si="66"/>
        <v>477474867</v>
      </c>
      <c r="Y42" s="15">
        <v>491799113.00999999</v>
      </c>
      <c r="Z42" s="15">
        <v>506553086.40030003</v>
      </c>
      <c r="AA42" s="15">
        <v>521749678.99230903</v>
      </c>
      <c r="AB42" s="78">
        <v>537402169.36207831</v>
      </c>
      <c r="AC42" s="5" t="s">
        <v>39</v>
      </c>
      <c r="AD42" s="6" t="s">
        <v>58</v>
      </c>
      <c r="AE42" s="6">
        <v>3299054</v>
      </c>
      <c r="AF42" s="6" t="s">
        <v>64</v>
      </c>
      <c r="AG42" s="54"/>
      <c r="AH42" s="53"/>
      <c r="AI42" s="53"/>
      <c r="AJ42" s="82">
        <v>0</v>
      </c>
      <c r="AK42" s="82">
        <v>0</v>
      </c>
      <c r="AL42" s="73">
        <f t="shared" si="67"/>
        <v>0</v>
      </c>
      <c r="AM42" s="82">
        <v>0</v>
      </c>
      <c r="AN42" s="82">
        <v>0</v>
      </c>
      <c r="AO42" s="82">
        <f t="shared" si="68"/>
        <v>0</v>
      </c>
      <c r="AP42" s="82">
        <f t="shared" si="69"/>
        <v>0</v>
      </c>
      <c r="AQ42" s="82">
        <f t="shared" si="69"/>
        <v>0</v>
      </c>
      <c r="AR42" s="82">
        <f t="shared" si="69"/>
        <v>0</v>
      </c>
      <c r="AS42" s="82">
        <f t="shared" si="69"/>
        <v>0</v>
      </c>
      <c r="AT42" s="15">
        <v>0</v>
      </c>
      <c r="AU42" s="15">
        <v>0</v>
      </c>
      <c r="AV42" s="15">
        <f t="shared" si="13"/>
        <v>0</v>
      </c>
      <c r="AW42" s="15">
        <v>477474867</v>
      </c>
      <c r="AX42" s="15"/>
      <c r="AY42" s="15">
        <f t="shared" si="70"/>
        <v>477474867</v>
      </c>
      <c r="AZ42" s="15">
        <f t="shared" si="71"/>
        <v>491799113.00999999</v>
      </c>
      <c r="BA42" s="15"/>
      <c r="BB42" s="15">
        <f t="shared" si="28"/>
        <v>491799113.00999999</v>
      </c>
      <c r="BC42" s="15">
        <f>AZ42*1.03</f>
        <v>506553086.40030003</v>
      </c>
      <c r="BD42" s="15"/>
      <c r="BE42" s="15">
        <f t="shared" si="14"/>
        <v>506553086.40030003</v>
      </c>
      <c r="BF42" s="15">
        <f>BC42*1.03</f>
        <v>521749678.99230903</v>
      </c>
      <c r="BG42" s="78"/>
      <c r="BH42" s="15">
        <f t="shared" si="15"/>
        <v>521749678.99230903</v>
      </c>
      <c r="BI42" s="78">
        <f>BF42*1.03</f>
        <v>537402169.36207831</v>
      </c>
      <c r="BJ42" s="120"/>
      <c r="BK42" s="120">
        <f t="shared" si="16"/>
        <v>537402169.36207831</v>
      </c>
      <c r="BL42" s="117"/>
    </row>
    <row r="43" spans="1:64" ht="43.2" x14ac:dyDescent="0.3">
      <c r="A43" s="4"/>
      <c r="B43" s="5" t="s">
        <v>39</v>
      </c>
      <c r="C43" s="6" t="s">
        <v>58</v>
      </c>
      <c r="D43" s="6">
        <v>3299054</v>
      </c>
      <c r="E43" s="6" t="s">
        <v>65</v>
      </c>
      <c r="F43" s="54"/>
      <c r="G43" s="53"/>
      <c r="H43" s="53"/>
      <c r="I43" s="55"/>
      <c r="J43" s="55"/>
      <c r="K43" s="56"/>
      <c r="L43" s="82">
        <v>0</v>
      </c>
      <c r="M43" s="82">
        <v>0</v>
      </c>
      <c r="N43" s="82">
        <f t="shared" si="61"/>
        <v>0</v>
      </c>
      <c r="O43" s="82">
        <f t="shared" si="62"/>
        <v>0</v>
      </c>
      <c r="P43" s="82">
        <f t="shared" si="63"/>
        <v>0</v>
      </c>
      <c r="Q43" s="82">
        <f t="shared" si="64"/>
        <v>0</v>
      </c>
      <c r="R43" s="82">
        <f t="shared" si="65"/>
        <v>0</v>
      </c>
      <c r="S43" s="15">
        <v>0</v>
      </c>
      <c r="T43" s="15">
        <v>0</v>
      </c>
      <c r="U43" s="15">
        <f t="shared" si="60"/>
        <v>0</v>
      </c>
      <c r="V43" s="15">
        <v>0</v>
      </c>
      <c r="W43" s="15"/>
      <c r="X43" s="15">
        <f t="shared" si="66"/>
        <v>0</v>
      </c>
      <c r="Y43" s="15">
        <v>0</v>
      </c>
      <c r="Z43" s="15">
        <v>0</v>
      </c>
      <c r="AA43" s="15">
        <v>0</v>
      </c>
      <c r="AB43" s="78">
        <v>0</v>
      </c>
      <c r="AC43" s="5" t="s">
        <v>39</v>
      </c>
      <c r="AD43" s="6" t="s">
        <v>58</v>
      </c>
      <c r="AE43" s="6">
        <v>3299054</v>
      </c>
      <c r="AF43" s="6" t="s">
        <v>65</v>
      </c>
      <c r="AG43" s="54"/>
      <c r="AH43" s="53"/>
      <c r="AI43" s="53"/>
      <c r="AJ43" s="82">
        <v>0</v>
      </c>
      <c r="AK43" s="82">
        <v>0</v>
      </c>
      <c r="AL43" s="73">
        <f t="shared" si="67"/>
        <v>0</v>
      </c>
      <c r="AM43" s="82">
        <v>0</v>
      </c>
      <c r="AN43" s="82">
        <v>0</v>
      </c>
      <c r="AO43" s="82">
        <f t="shared" si="68"/>
        <v>0</v>
      </c>
      <c r="AP43" s="82">
        <f t="shared" si="69"/>
        <v>0</v>
      </c>
      <c r="AQ43" s="82">
        <f t="shared" si="69"/>
        <v>0</v>
      </c>
      <c r="AR43" s="82">
        <f t="shared" si="69"/>
        <v>0</v>
      </c>
      <c r="AS43" s="82">
        <f t="shared" si="69"/>
        <v>0</v>
      </c>
      <c r="AT43" s="15">
        <v>0</v>
      </c>
      <c r="AU43" s="15">
        <v>0</v>
      </c>
      <c r="AV43" s="15">
        <f t="shared" si="13"/>
        <v>0</v>
      </c>
      <c r="AW43" s="15">
        <v>0</v>
      </c>
      <c r="AX43" s="15"/>
      <c r="AY43" s="15">
        <f t="shared" si="70"/>
        <v>0</v>
      </c>
      <c r="AZ43" s="15">
        <v>0</v>
      </c>
      <c r="BA43" s="15"/>
      <c r="BB43" s="15">
        <f t="shared" si="28"/>
        <v>0</v>
      </c>
      <c r="BC43" s="15">
        <v>0</v>
      </c>
      <c r="BD43" s="15"/>
      <c r="BE43" s="15">
        <f t="shared" si="14"/>
        <v>0</v>
      </c>
      <c r="BF43" s="15">
        <v>0</v>
      </c>
      <c r="BG43" s="78"/>
      <c r="BH43" s="15">
        <f t="shared" si="15"/>
        <v>0</v>
      </c>
      <c r="BI43" s="78">
        <v>0</v>
      </c>
      <c r="BJ43" s="120"/>
      <c r="BK43" s="120">
        <f t="shared" si="16"/>
        <v>0</v>
      </c>
      <c r="BL43" s="117"/>
    </row>
    <row r="44" spans="1:64" ht="43.2" x14ac:dyDescent="0.3">
      <c r="A44" s="4"/>
      <c r="B44" s="5" t="s">
        <v>39</v>
      </c>
      <c r="C44" s="6" t="s">
        <v>58</v>
      </c>
      <c r="D44" s="6">
        <v>3299054</v>
      </c>
      <c r="E44" s="6" t="s">
        <v>66</v>
      </c>
      <c r="F44" s="54"/>
      <c r="G44" s="53"/>
      <c r="H44" s="53"/>
      <c r="I44" s="55"/>
      <c r="J44" s="55"/>
      <c r="K44" s="56"/>
      <c r="L44" s="82">
        <v>0</v>
      </c>
      <c r="M44" s="82">
        <v>0</v>
      </c>
      <c r="N44" s="82">
        <f t="shared" si="61"/>
        <v>0</v>
      </c>
      <c r="O44" s="82">
        <f t="shared" si="62"/>
        <v>0</v>
      </c>
      <c r="P44" s="82">
        <f t="shared" si="63"/>
        <v>0</v>
      </c>
      <c r="Q44" s="82">
        <f t="shared" si="64"/>
        <v>0</v>
      </c>
      <c r="R44" s="82">
        <f t="shared" si="65"/>
        <v>0</v>
      </c>
      <c r="S44" s="15">
        <v>0</v>
      </c>
      <c r="T44" s="15">
        <v>0</v>
      </c>
      <c r="U44" s="15">
        <f t="shared" si="60"/>
        <v>0</v>
      </c>
      <c r="V44" s="15">
        <v>0</v>
      </c>
      <c r="W44" s="15"/>
      <c r="X44" s="15">
        <f t="shared" si="66"/>
        <v>0</v>
      </c>
      <c r="Y44" s="15">
        <v>0</v>
      </c>
      <c r="Z44" s="15">
        <v>0</v>
      </c>
      <c r="AA44" s="15">
        <v>0</v>
      </c>
      <c r="AB44" s="78">
        <v>0</v>
      </c>
      <c r="AC44" s="5" t="s">
        <v>39</v>
      </c>
      <c r="AD44" s="6" t="s">
        <v>58</v>
      </c>
      <c r="AE44" s="6">
        <v>3299054</v>
      </c>
      <c r="AF44" s="6" t="s">
        <v>66</v>
      </c>
      <c r="AG44" s="54"/>
      <c r="AH44" s="53"/>
      <c r="AI44" s="53"/>
      <c r="AJ44" s="82">
        <v>0</v>
      </c>
      <c r="AK44" s="82">
        <v>0</v>
      </c>
      <c r="AL44" s="73">
        <f t="shared" si="67"/>
        <v>0</v>
      </c>
      <c r="AM44" s="82">
        <v>0</v>
      </c>
      <c r="AN44" s="82">
        <v>0</v>
      </c>
      <c r="AO44" s="82">
        <f t="shared" si="68"/>
        <v>0</v>
      </c>
      <c r="AP44" s="82">
        <f t="shared" si="69"/>
        <v>0</v>
      </c>
      <c r="AQ44" s="82">
        <f t="shared" si="69"/>
        <v>0</v>
      </c>
      <c r="AR44" s="82">
        <f t="shared" si="69"/>
        <v>0</v>
      </c>
      <c r="AS44" s="82">
        <f t="shared" si="69"/>
        <v>0</v>
      </c>
      <c r="AT44" s="15">
        <v>0</v>
      </c>
      <c r="AU44" s="15">
        <v>0</v>
      </c>
      <c r="AV44" s="15">
        <f t="shared" si="13"/>
        <v>0</v>
      </c>
      <c r="AW44" s="15">
        <v>0</v>
      </c>
      <c r="AX44" s="15"/>
      <c r="AY44" s="15">
        <f t="shared" si="70"/>
        <v>0</v>
      </c>
      <c r="AZ44" s="15">
        <v>0</v>
      </c>
      <c r="BA44" s="15"/>
      <c r="BB44" s="15">
        <f t="shared" si="28"/>
        <v>0</v>
      </c>
      <c r="BC44" s="15">
        <v>0</v>
      </c>
      <c r="BD44" s="15"/>
      <c r="BE44" s="15">
        <f t="shared" si="14"/>
        <v>0</v>
      </c>
      <c r="BF44" s="15">
        <v>0</v>
      </c>
      <c r="BG44" s="78"/>
      <c r="BH44" s="15">
        <f t="shared" si="15"/>
        <v>0</v>
      </c>
      <c r="BI44" s="78">
        <v>0</v>
      </c>
      <c r="BJ44" s="120"/>
      <c r="BK44" s="120">
        <f t="shared" si="16"/>
        <v>0</v>
      </c>
      <c r="BL44" s="117"/>
    </row>
    <row r="45" spans="1:64" ht="45" customHeight="1" x14ac:dyDescent="0.3">
      <c r="A45" s="4"/>
      <c r="B45" s="5" t="s">
        <v>39</v>
      </c>
      <c r="C45" s="6" t="s">
        <v>58</v>
      </c>
      <c r="D45" s="6">
        <v>3299054</v>
      </c>
      <c r="E45" s="6" t="s">
        <v>67</v>
      </c>
      <c r="F45" s="54"/>
      <c r="G45" s="53"/>
      <c r="H45" s="53"/>
      <c r="I45" s="55"/>
      <c r="J45" s="55"/>
      <c r="K45" s="56"/>
      <c r="L45" s="82">
        <v>0</v>
      </c>
      <c r="M45" s="82">
        <v>0</v>
      </c>
      <c r="N45" s="82">
        <f t="shared" si="61"/>
        <v>0</v>
      </c>
      <c r="O45" s="82">
        <f t="shared" si="62"/>
        <v>0</v>
      </c>
      <c r="P45" s="82">
        <f t="shared" si="63"/>
        <v>0</v>
      </c>
      <c r="Q45" s="82">
        <f t="shared" si="64"/>
        <v>0</v>
      </c>
      <c r="R45" s="82">
        <f t="shared" si="65"/>
        <v>0</v>
      </c>
      <c r="S45" s="15">
        <v>0</v>
      </c>
      <c r="T45" s="15">
        <v>0</v>
      </c>
      <c r="U45" s="15">
        <f t="shared" si="60"/>
        <v>0</v>
      </c>
      <c r="V45" s="15">
        <v>1747276000</v>
      </c>
      <c r="W45" s="15"/>
      <c r="X45" s="15">
        <f t="shared" si="66"/>
        <v>1747276000</v>
      </c>
      <c r="Y45" s="15">
        <v>1799694280</v>
      </c>
      <c r="Z45" s="15">
        <v>1853685108.4000001</v>
      </c>
      <c r="AA45" s="15">
        <v>1909295661.6520002</v>
      </c>
      <c r="AB45" s="78">
        <v>1966574531.5015602</v>
      </c>
      <c r="AC45" s="5" t="s">
        <v>39</v>
      </c>
      <c r="AD45" s="6" t="s">
        <v>58</v>
      </c>
      <c r="AE45" s="6">
        <v>3299054</v>
      </c>
      <c r="AF45" s="6" t="s">
        <v>67</v>
      </c>
      <c r="AG45" s="54"/>
      <c r="AH45" s="53"/>
      <c r="AI45" s="53"/>
      <c r="AJ45" s="82">
        <v>0</v>
      </c>
      <c r="AK45" s="82">
        <v>0</v>
      </c>
      <c r="AL45" s="73">
        <f t="shared" si="67"/>
        <v>0</v>
      </c>
      <c r="AM45" s="82">
        <v>0</v>
      </c>
      <c r="AN45" s="82">
        <v>0</v>
      </c>
      <c r="AO45" s="82">
        <f t="shared" si="68"/>
        <v>0</v>
      </c>
      <c r="AP45" s="82">
        <f t="shared" si="69"/>
        <v>0</v>
      </c>
      <c r="AQ45" s="82">
        <f t="shared" si="69"/>
        <v>0</v>
      </c>
      <c r="AR45" s="82">
        <f t="shared" si="69"/>
        <v>0</v>
      </c>
      <c r="AS45" s="82">
        <f t="shared" si="69"/>
        <v>0</v>
      </c>
      <c r="AT45" s="15">
        <v>0</v>
      </c>
      <c r="AU45" s="15">
        <v>0</v>
      </c>
      <c r="AV45" s="15">
        <f t="shared" si="13"/>
        <v>0</v>
      </c>
      <c r="AW45" s="15">
        <v>1747276000</v>
      </c>
      <c r="AX45" s="15"/>
      <c r="AY45" s="15">
        <f t="shared" si="70"/>
        <v>1747276000</v>
      </c>
      <c r="AZ45" s="15">
        <f t="shared" ref="AZ45" si="73">AY45*1.03</f>
        <v>1799694280</v>
      </c>
      <c r="BA45" s="15"/>
      <c r="BB45" s="15">
        <f t="shared" si="28"/>
        <v>1799694280</v>
      </c>
      <c r="BC45" s="15">
        <f>AZ45*1.03</f>
        <v>1853685108.4000001</v>
      </c>
      <c r="BD45" s="15"/>
      <c r="BE45" s="15">
        <f t="shared" si="14"/>
        <v>1853685108.4000001</v>
      </c>
      <c r="BF45" s="15">
        <f>BC45*1.03</f>
        <v>1909295661.6520002</v>
      </c>
      <c r="BG45" s="78"/>
      <c r="BH45" s="15">
        <f t="shared" si="15"/>
        <v>1909295661.6520002</v>
      </c>
      <c r="BI45" s="78">
        <f>BF45*1.03</f>
        <v>1966574531.5015602</v>
      </c>
      <c r="BJ45" s="120"/>
      <c r="BK45" s="120">
        <f t="shared" si="16"/>
        <v>1966574531.5015602</v>
      </c>
      <c r="BL45" s="117"/>
    </row>
    <row r="46" spans="1:64" ht="14.25" customHeight="1" x14ac:dyDescent="0.3">
      <c r="A46" s="4"/>
      <c r="B46" s="17" t="s">
        <v>80</v>
      </c>
      <c r="C46" s="18"/>
      <c r="D46" s="18"/>
      <c r="E46" s="18"/>
      <c r="F46" s="17"/>
      <c r="G46" s="19"/>
      <c r="H46" s="19"/>
      <c r="I46" s="28"/>
      <c r="J46" s="28"/>
      <c r="K46" s="48"/>
      <c r="L46" s="98"/>
      <c r="M46" s="98"/>
      <c r="N46" s="98"/>
      <c r="O46" s="48"/>
      <c r="P46" s="48"/>
      <c r="Q46" s="48"/>
      <c r="R46" s="48"/>
      <c r="S46" s="20">
        <f t="shared" ref="S46:T46" si="74">SUM(S37:S45)</f>
        <v>0</v>
      </c>
      <c r="T46" s="20">
        <f t="shared" si="74"/>
        <v>2315085778</v>
      </c>
      <c r="U46" s="20">
        <f>SUM(U37:U45)</f>
        <v>2315085778</v>
      </c>
      <c r="V46" s="20">
        <f t="shared" ref="V46:X46" si="75">SUM(V37:V45)</f>
        <v>3764697167</v>
      </c>
      <c r="W46" s="20"/>
      <c r="X46" s="20">
        <f t="shared" ref="X46" si="76">SUM(X37:X45)</f>
        <v>3764697167</v>
      </c>
      <c r="Y46" s="20">
        <f t="shared" ref="Y46" si="77">SUM(Y37:Y45)</f>
        <v>3877638082.0100002</v>
      </c>
      <c r="Z46" s="20">
        <f t="shared" ref="Z46:AB46" si="78">SUM(Z37:Z45)</f>
        <v>3993967224.4703002</v>
      </c>
      <c r="AA46" s="20">
        <f t="shared" si="78"/>
        <v>4113786241.2044096</v>
      </c>
      <c r="AB46" s="103">
        <f t="shared" si="78"/>
        <v>4237199828.4405417</v>
      </c>
      <c r="AC46" s="17" t="s">
        <v>80</v>
      </c>
      <c r="AD46" s="18"/>
      <c r="AE46" s="18"/>
      <c r="AF46" s="18"/>
      <c r="AG46" s="17"/>
      <c r="AH46" s="19"/>
      <c r="AI46" s="19"/>
      <c r="AJ46" s="97"/>
      <c r="AK46" s="97"/>
      <c r="AL46" s="98"/>
      <c r="AM46" s="98"/>
      <c r="AN46" s="98"/>
      <c r="AO46" s="98"/>
      <c r="AP46" s="48"/>
      <c r="AQ46" s="48"/>
      <c r="AR46" s="48"/>
      <c r="AS46" s="48"/>
      <c r="AT46" s="20">
        <f t="shared" ref="AT46:AU46" si="79">SUM(AT37:AT45)</f>
        <v>0</v>
      </c>
      <c r="AU46" s="20">
        <f t="shared" si="79"/>
        <v>2297683953</v>
      </c>
      <c r="AV46" s="20">
        <f>SUM(AV37:AV45)</f>
        <v>2297683953</v>
      </c>
      <c r="AW46" s="20">
        <f t="shared" ref="AW46:AY46" si="80">SUM(AW37:AW45)</f>
        <v>3764697167</v>
      </c>
      <c r="AX46" s="20"/>
      <c r="AY46" s="20">
        <f t="shared" si="80"/>
        <v>3764697167</v>
      </c>
      <c r="AZ46" s="20">
        <f t="shared" ref="AZ46:BB46" si="81">SUM(AZ37:AZ45)</f>
        <v>3877638082.0100002</v>
      </c>
      <c r="BA46" s="20">
        <f t="shared" si="81"/>
        <v>0</v>
      </c>
      <c r="BB46" s="20">
        <f t="shared" si="81"/>
        <v>3877638082.0100002</v>
      </c>
      <c r="BC46" s="20">
        <f t="shared" ref="BC46:BI46" si="82">SUM(BC37:BC45)</f>
        <v>3993967224.4703002</v>
      </c>
      <c r="BD46" s="20">
        <f t="shared" ref="BD46:BE46" si="83">SUM(BD37:BD45)</f>
        <v>0</v>
      </c>
      <c r="BE46" s="20">
        <f t="shared" si="83"/>
        <v>3993967224.4703002</v>
      </c>
      <c r="BF46" s="20">
        <f t="shared" si="82"/>
        <v>4113786241.2044096</v>
      </c>
      <c r="BG46" s="20">
        <f t="shared" ref="BG46:BH46" si="84">SUM(BG37:BG45)</f>
        <v>0</v>
      </c>
      <c r="BH46" s="20">
        <f t="shared" si="84"/>
        <v>4113786241.2044096</v>
      </c>
      <c r="BI46" s="103">
        <f t="shared" si="82"/>
        <v>4237199828.4405417</v>
      </c>
      <c r="BJ46" s="103">
        <f t="shared" ref="BJ46:BK46" si="85">SUM(BJ37:BJ45)</f>
        <v>0</v>
      </c>
      <c r="BK46" s="103">
        <f t="shared" si="85"/>
        <v>4237199828.4405417</v>
      </c>
      <c r="BL46" s="117"/>
    </row>
    <row r="47" spans="1:64" ht="14.25" customHeight="1" x14ac:dyDescent="0.3">
      <c r="A47" s="4"/>
      <c r="B47" s="22" t="s">
        <v>24</v>
      </c>
      <c r="C47" s="23"/>
      <c r="D47" s="23"/>
      <c r="E47" s="23"/>
      <c r="F47" s="22"/>
      <c r="G47" s="24"/>
      <c r="H47" s="24"/>
      <c r="I47" s="29"/>
      <c r="J47" s="29"/>
      <c r="K47" s="49"/>
      <c r="L47" s="100"/>
      <c r="M47" s="100"/>
      <c r="N47" s="100"/>
      <c r="O47" s="49"/>
      <c r="P47" s="49"/>
      <c r="Q47" s="49"/>
      <c r="R47" s="49"/>
      <c r="S47" s="25">
        <f t="shared" ref="S47:T47" si="86">SUM(S24,S31,S36,S46)</f>
        <v>6611000000</v>
      </c>
      <c r="T47" s="25">
        <f t="shared" si="86"/>
        <v>6262200000</v>
      </c>
      <c r="U47" s="25">
        <f>SUM(U24,U31,U36,U46)</f>
        <v>12873200000</v>
      </c>
      <c r="V47" s="25">
        <f t="shared" ref="V47:X47" si="87">SUM(V24,V31,V36,V46)</f>
        <v>14125597200</v>
      </c>
      <c r="W47" s="25"/>
      <c r="X47" s="25">
        <f t="shared" ref="X47" si="88">SUM(X24,X31,X36,X46)</f>
        <v>14125597200</v>
      </c>
      <c r="Y47" s="25">
        <f t="shared" ref="Y47" si="89">SUM(Y24,Y31,Y36,Y46)</f>
        <v>14549365116</v>
      </c>
      <c r="Z47" s="25">
        <f t="shared" ref="Z47:AB47" si="90">SUM(Z24,Z31,Z36,Z46)</f>
        <v>14985846069.480001</v>
      </c>
      <c r="AA47" s="25">
        <f t="shared" si="90"/>
        <v>15435421451.564404</v>
      </c>
      <c r="AB47" s="104">
        <f t="shared" si="90"/>
        <v>15898484095.111332</v>
      </c>
      <c r="AC47" s="22" t="s">
        <v>24</v>
      </c>
      <c r="AD47" s="23"/>
      <c r="AE47" s="23"/>
      <c r="AF47" s="23"/>
      <c r="AG47" s="22"/>
      <c r="AH47" s="24"/>
      <c r="AI47" s="24"/>
      <c r="AJ47" s="99"/>
      <c r="AK47" s="99"/>
      <c r="AL47" s="100"/>
      <c r="AM47" s="100"/>
      <c r="AN47" s="100"/>
      <c r="AO47" s="100"/>
      <c r="AP47" s="49"/>
      <c r="AQ47" s="49"/>
      <c r="AR47" s="49"/>
      <c r="AS47" s="49"/>
      <c r="AT47" s="25">
        <f t="shared" ref="AT47:AU47" si="91">SUM(AT24,AT31,AT36,AT46)</f>
        <v>6611000000</v>
      </c>
      <c r="AU47" s="25">
        <f t="shared" si="91"/>
        <v>6012200000</v>
      </c>
      <c r="AV47" s="25">
        <f>SUM(AV24,AV31,AV36,AV46)</f>
        <v>12623200000</v>
      </c>
      <c r="AW47" s="25">
        <f t="shared" ref="AW47:AY47" si="92">SUM(AW24,AW31,AW36,AW46)</f>
        <v>14125597200</v>
      </c>
      <c r="AX47" s="25"/>
      <c r="AY47" s="25">
        <f t="shared" si="92"/>
        <v>14125597200</v>
      </c>
      <c r="AZ47" s="25">
        <f t="shared" ref="AZ47:BB47" si="93">SUM(AZ24,AZ31,AZ36,AZ46)</f>
        <v>14549365116</v>
      </c>
      <c r="BA47" s="25">
        <f t="shared" si="93"/>
        <v>0</v>
      </c>
      <c r="BB47" s="25">
        <f t="shared" si="93"/>
        <v>14549365116</v>
      </c>
      <c r="BC47" s="25">
        <f t="shared" ref="BC47:BI47" si="94">SUM(BC24,BC31,BC36,BC46)</f>
        <v>14985846069.480001</v>
      </c>
      <c r="BD47" s="25">
        <f t="shared" ref="BD47:BE47" si="95">SUM(BD24,BD31,BD36,BD46)</f>
        <v>0</v>
      </c>
      <c r="BE47" s="25">
        <f t="shared" si="95"/>
        <v>14985846069.480001</v>
      </c>
      <c r="BF47" s="25">
        <f t="shared" si="94"/>
        <v>15435421451.564404</v>
      </c>
      <c r="BG47" s="25">
        <f t="shared" ref="BG47:BH47" si="96">SUM(BG24,BG31,BG36,BG46)</f>
        <v>0</v>
      </c>
      <c r="BH47" s="25">
        <f t="shared" si="96"/>
        <v>15435421451.564404</v>
      </c>
      <c r="BI47" s="104">
        <f t="shared" si="94"/>
        <v>15898484095.111332</v>
      </c>
      <c r="BJ47" s="104">
        <f t="shared" ref="BJ47:BK47" si="97">SUM(BJ24,BJ31,BJ36,BJ46)</f>
        <v>0</v>
      </c>
      <c r="BK47" s="104">
        <f t="shared" si="97"/>
        <v>15898484095.111332</v>
      </c>
      <c r="BL47" s="117"/>
    </row>
    <row r="48" spans="1:64" ht="57.6" customHeight="1" x14ac:dyDescent="0.3">
      <c r="A48" s="4"/>
      <c r="B48" s="5" t="s">
        <v>69</v>
      </c>
      <c r="C48" s="6" t="s">
        <v>68</v>
      </c>
      <c r="D48" s="52"/>
      <c r="E48" s="6" t="s">
        <v>70</v>
      </c>
      <c r="F48" s="5" t="s">
        <v>94</v>
      </c>
      <c r="G48" s="7" t="s">
        <v>28</v>
      </c>
      <c r="H48" s="7" t="s">
        <v>90</v>
      </c>
      <c r="I48" s="27"/>
      <c r="J48" s="27"/>
      <c r="K48" s="47">
        <v>300</v>
      </c>
      <c r="L48" s="73">
        <v>0</v>
      </c>
      <c r="M48" s="73">
        <v>0</v>
      </c>
      <c r="N48" s="82">
        <f>+L48+M48</f>
        <v>0</v>
      </c>
      <c r="O48" s="82">
        <v>300</v>
      </c>
      <c r="P48" s="82">
        <v>320</v>
      </c>
      <c r="Q48" s="82">
        <v>300</v>
      </c>
      <c r="R48" s="82">
        <v>320</v>
      </c>
      <c r="S48" s="15">
        <v>0</v>
      </c>
      <c r="T48" s="15">
        <v>0</v>
      </c>
      <c r="U48" s="15">
        <f t="shared" ref="U48:U49" si="98">+S48+T48</f>
        <v>0</v>
      </c>
      <c r="V48" s="15">
        <v>100000000</v>
      </c>
      <c r="W48" s="15"/>
      <c r="X48" s="15">
        <f>+V48</f>
        <v>100000000</v>
      </c>
      <c r="Y48" s="15">
        <v>103000000</v>
      </c>
      <c r="Z48" s="15">
        <v>106090000</v>
      </c>
      <c r="AA48" s="15">
        <v>109272700</v>
      </c>
      <c r="AB48" s="78">
        <v>112550881</v>
      </c>
      <c r="AC48" s="5" t="s">
        <v>69</v>
      </c>
      <c r="AD48" s="6" t="s">
        <v>68</v>
      </c>
      <c r="AE48" s="52">
        <v>3299058</v>
      </c>
      <c r="AF48" s="6" t="s">
        <v>70</v>
      </c>
      <c r="AG48" s="5" t="s">
        <v>94</v>
      </c>
      <c r="AH48" s="7" t="s">
        <v>28</v>
      </c>
      <c r="AI48" s="7" t="s">
        <v>90</v>
      </c>
      <c r="AJ48" s="74">
        <v>300</v>
      </c>
      <c r="AK48" s="74">
        <v>0</v>
      </c>
      <c r="AL48" s="73">
        <f>+AJ48+AK48</f>
        <v>300</v>
      </c>
      <c r="AM48" s="154">
        <v>15</v>
      </c>
      <c r="AN48" s="73">
        <v>0</v>
      </c>
      <c r="AO48" s="82">
        <f>+AM48+AN48</f>
        <v>15</v>
      </c>
      <c r="AP48" s="82">
        <v>300</v>
      </c>
      <c r="AQ48" s="82">
        <v>320</v>
      </c>
      <c r="AR48" s="82">
        <v>300</v>
      </c>
      <c r="AS48" s="82">
        <v>320</v>
      </c>
      <c r="AT48" s="15">
        <v>0</v>
      </c>
      <c r="AU48" s="66">
        <f>100000000+48142081+84456094+17401825</f>
        <v>250000000</v>
      </c>
      <c r="AV48" s="15">
        <f t="shared" ref="AV48:AV49" si="99">+AT48+AU48</f>
        <v>250000000</v>
      </c>
      <c r="AW48" s="15">
        <v>100000000</v>
      </c>
      <c r="AX48" s="15"/>
      <c r="AY48" s="15">
        <f>+AW48</f>
        <v>100000000</v>
      </c>
      <c r="AZ48" s="15">
        <f t="shared" ref="AZ48" si="100">AY48*1.03</f>
        <v>103000000</v>
      </c>
      <c r="BA48" s="15"/>
      <c r="BB48" s="15">
        <f t="shared" ref="BB48:BB49" si="101">SUM(AZ48:BA48)</f>
        <v>103000000</v>
      </c>
      <c r="BC48" s="15">
        <f>AZ48*1.03</f>
        <v>106090000</v>
      </c>
      <c r="BD48" s="15"/>
      <c r="BE48" s="15">
        <f t="shared" ref="BE48:BE49" si="102">SUM(BC48:BD48)</f>
        <v>106090000</v>
      </c>
      <c r="BF48" s="15">
        <f>BC48*1.03</f>
        <v>109272700</v>
      </c>
      <c r="BG48" s="78"/>
      <c r="BH48" s="15">
        <f t="shared" ref="BH48:BH49" si="103">SUM(BF48:BG48)</f>
        <v>109272700</v>
      </c>
      <c r="BI48" s="78">
        <f>BF48*1.03</f>
        <v>112550881</v>
      </c>
      <c r="BJ48" s="120"/>
      <c r="BK48" s="120">
        <f t="shared" ref="BK48:BK49" si="104">SUM(BI48:BJ48)</f>
        <v>112550881</v>
      </c>
      <c r="BL48" s="117" t="s">
        <v>106</v>
      </c>
    </row>
    <row r="49" spans="1:65" ht="43.2" x14ac:dyDescent="0.3">
      <c r="A49" s="4"/>
      <c r="B49" s="5" t="s">
        <v>69</v>
      </c>
      <c r="C49" s="6" t="s">
        <v>68</v>
      </c>
      <c r="D49" s="52"/>
      <c r="E49" s="6" t="s">
        <v>71</v>
      </c>
      <c r="F49" s="54"/>
      <c r="G49" s="53"/>
      <c r="H49" s="53"/>
      <c r="I49" s="55"/>
      <c r="J49" s="55"/>
      <c r="K49" s="56"/>
      <c r="L49" s="73">
        <v>0</v>
      </c>
      <c r="M49" s="73">
        <v>0</v>
      </c>
      <c r="N49" s="82">
        <f>+L49+M49</f>
        <v>0</v>
      </c>
      <c r="O49" s="82">
        <f t="shared" ref="O49" si="105">+K49+N49</f>
        <v>0</v>
      </c>
      <c r="P49" s="82">
        <f t="shared" ref="P49" si="106">+N49+O49</f>
        <v>0</v>
      </c>
      <c r="Q49" s="82">
        <f t="shared" ref="Q49" si="107">+O49+P49</f>
        <v>0</v>
      </c>
      <c r="R49" s="82">
        <f t="shared" ref="R49" si="108">+P49+Q49</f>
        <v>0</v>
      </c>
      <c r="S49" s="15">
        <v>0</v>
      </c>
      <c r="T49" s="15">
        <v>0</v>
      </c>
      <c r="U49" s="15">
        <f t="shared" si="98"/>
        <v>0</v>
      </c>
      <c r="V49" s="15">
        <v>0</v>
      </c>
      <c r="W49" s="15"/>
      <c r="X49" s="15">
        <f>+V49</f>
        <v>0</v>
      </c>
      <c r="Y49" s="15">
        <v>0</v>
      </c>
      <c r="Z49" s="15">
        <v>0</v>
      </c>
      <c r="AA49" s="15">
        <v>0</v>
      </c>
      <c r="AB49" s="78">
        <v>0</v>
      </c>
      <c r="AC49" s="5" t="s">
        <v>69</v>
      </c>
      <c r="AD49" s="6" t="s">
        <v>68</v>
      </c>
      <c r="AE49" s="52">
        <v>3299058</v>
      </c>
      <c r="AF49" s="6" t="s">
        <v>71</v>
      </c>
      <c r="AG49" s="54"/>
      <c r="AH49" s="53"/>
      <c r="AI49" s="53"/>
      <c r="AJ49" s="73">
        <v>0</v>
      </c>
      <c r="AK49" s="73">
        <v>0</v>
      </c>
      <c r="AL49" s="73">
        <f>+AJ49+AK49</f>
        <v>0</v>
      </c>
      <c r="AM49" s="73">
        <v>0</v>
      </c>
      <c r="AN49" s="73">
        <v>0</v>
      </c>
      <c r="AO49" s="82">
        <f>+AM49+AN49</f>
        <v>0</v>
      </c>
      <c r="AP49" s="82">
        <f t="shared" ref="AP49:AS49" si="109">+AN49+AO49</f>
        <v>0</v>
      </c>
      <c r="AQ49" s="82">
        <f t="shared" si="109"/>
        <v>0</v>
      </c>
      <c r="AR49" s="82">
        <f t="shared" si="109"/>
        <v>0</v>
      </c>
      <c r="AS49" s="82">
        <f t="shared" si="109"/>
        <v>0</v>
      </c>
      <c r="AT49" s="15">
        <v>0</v>
      </c>
      <c r="AU49" s="15">
        <v>0</v>
      </c>
      <c r="AV49" s="15">
        <f t="shared" si="99"/>
        <v>0</v>
      </c>
      <c r="AW49" s="15">
        <v>0</v>
      </c>
      <c r="AX49" s="15"/>
      <c r="AY49" s="15">
        <f>+AW49</f>
        <v>0</v>
      </c>
      <c r="AZ49" s="15">
        <v>0</v>
      </c>
      <c r="BA49" s="15"/>
      <c r="BB49" s="15">
        <f t="shared" si="101"/>
        <v>0</v>
      </c>
      <c r="BC49" s="15">
        <v>0</v>
      </c>
      <c r="BD49" s="15"/>
      <c r="BE49" s="15">
        <f t="shared" si="102"/>
        <v>0</v>
      </c>
      <c r="BF49" s="15">
        <v>0</v>
      </c>
      <c r="BG49" s="78"/>
      <c r="BH49" s="15">
        <f t="shared" si="103"/>
        <v>0</v>
      </c>
      <c r="BI49" s="78">
        <v>0</v>
      </c>
      <c r="BJ49" s="120"/>
      <c r="BK49" s="120">
        <f t="shared" si="104"/>
        <v>0</v>
      </c>
      <c r="BL49" s="117"/>
    </row>
    <row r="50" spans="1:65" ht="14.25" customHeight="1" x14ac:dyDescent="0.3">
      <c r="A50" s="4"/>
      <c r="B50" s="17" t="s">
        <v>81</v>
      </c>
      <c r="C50" s="18"/>
      <c r="D50" s="18"/>
      <c r="E50" s="18"/>
      <c r="F50" s="17"/>
      <c r="G50" s="19"/>
      <c r="H50" s="19"/>
      <c r="I50" s="28"/>
      <c r="J50" s="28"/>
      <c r="K50" s="48"/>
      <c r="L50" s="98"/>
      <c r="M50" s="98"/>
      <c r="N50" s="98"/>
      <c r="O50" s="48"/>
      <c r="P50" s="48"/>
      <c r="Q50" s="48"/>
      <c r="R50" s="48"/>
      <c r="S50" s="20">
        <f t="shared" ref="S50:T50" si="110">SUM(S48:S49)</f>
        <v>0</v>
      </c>
      <c r="T50" s="20">
        <f t="shared" si="110"/>
        <v>0</v>
      </c>
      <c r="U50" s="20">
        <f>SUM(U48:U49)</f>
        <v>0</v>
      </c>
      <c r="V50" s="20">
        <f t="shared" ref="V50:X50" si="111">SUM(V48:V49)</f>
        <v>100000000</v>
      </c>
      <c r="W50" s="20"/>
      <c r="X50" s="20">
        <f t="shared" ref="X50" si="112">SUM(X48:X49)</f>
        <v>100000000</v>
      </c>
      <c r="Y50" s="20">
        <f t="shared" ref="Y50" si="113">SUM(Y48:Y49)</f>
        <v>103000000</v>
      </c>
      <c r="Z50" s="20">
        <f t="shared" ref="Z50:AB50" si="114">SUM(Z48:Z49)</f>
        <v>106090000</v>
      </c>
      <c r="AA50" s="20">
        <f t="shared" si="114"/>
        <v>109272700</v>
      </c>
      <c r="AB50" s="103">
        <f t="shared" si="114"/>
        <v>112550881</v>
      </c>
      <c r="AC50" s="17" t="s">
        <v>81</v>
      </c>
      <c r="AD50" s="18"/>
      <c r="AE50" s="18"/>
      <c r="AF50" s="18"/>
      <c r="AG50" s="17"/>
      <c r="AH50" s="19"/>
      <c r="AI50" s="19"/>
      <c r="AJ50" s="97"/>
      <c r="AK50" s="97"/>
      <c r="AL50" s="98"/>
      <c r="AM50" s="98"/>
      <c r="AN50" s="98"/>
      <c r="AO50" s="98"/>
      <c r="AP50" s="48"/>
      <c r="AQ50" s="48"/>
      <c r="AR50" s="48"/>
      <c r="AS50" s="48"/>
      <c r="AT50" s="20">
        <f t="shared" ref="AT50:AU50" si="115">SUM(AT48:AT49)</f>
        <v>0</v>
      </c>
      <c r="AU50" s="20">
        <f t="shared" si="115"/>
        <v>250000000</v>
      </c>
      <c r="AV50" s="20">
        <f>SUM(AV48:AV49)</f>
        <v>250000000</v>
      </c>
      <c r="AW50" s="20">
        <f t="shared" ref="AW50:AY50" si="116">SUM(AW48:AW49)</f>
        <v>100000000</v>
      </c>
      <c r="AX50" s="20"/>
      <c r="AY50" s="20">
        <f t="shared" si="116"/>
        <v>100000000</v>
      </c>
      <c r="AZ50" s="20">
        <f t="shared" ref="AZ50" si="117">SUM(AZ48:AZ49)</f>
        <v>103000000</v>
      </c>
      <c r="BA50" s="20">
        <f t="shared" ref="BA50:BB50" si="118">SUM(BA48:BA49)</f>
        <v>0</v>
      </c>
      <c r="BB50" s="20">
        <f t="shared" si="118"/>
        <v>103000000</v>
      </c>
      <c r="BC50" s="20">
        <f t="shared" ref="BC50:BI50" si="119">SUM(BC48:BC49)</f>
        <v>106090000</v>
      </c>
      <c r="BD50" s="20">
        <f t="shared" ref="BD50:BE50" si="120">SUM(BD48:BD49)</f>
        <v>0</v>
      </c>
      <c r="BE50" s="20">
        <f t="shared" si="120"/>
        <v>106090000</v>
      </c>
      <c r="BF50" s="20">
        <f t="shared" si="119"/>
        <v>109272700</v>
      </c>
      <c r="BG50" s="20">
        <f t="shared" ref="BG50:BH50" si="121">SUM(BG48:BG49)</f>
        <v>0</v>
      </c>
      <c r="BH50" s="20">
        <f t="shared" si="121"/>
        <v>109272700</v>
      </c>
      <c r="BI50" s="103">
        <f t="shared" si="119"/>
        <v>112550881</v>
      </c>
      <c r="BJ50" s="103">
        <f t="shared" ref="BJ50:BK50" si="122">SUM(BJ48:BJ49)</f>
        <v>0</v>
      </c>
      <c r="BK50" s="103">
        <f t="shared" si="122"/>
        <v>112550881</v>
      </c>
      <c r="BL50" s="117"/>
    </row>
    <row r="51" spans="1:65" ht="14.25" customHeight="1" x14ac:dyDescent="0.3">
      <c r="A51" s="4"/>
      <c r="B51" s="22" t="s">
        <v>25</v>
      </c>
      <c r="C51" s="23"/>
      <c r="D51" s="23"/>
      <c r="E51" s="23"/>
      <c r="F51" s="22"/>
      <c r="G51" s="24"/>
      <c r="H51" s="24"/>
      <c r="I51" s="29"/>
      <c r="J51" s="29"/>
      <c r="K51" s="49"/>
      <c r="L51" s="100"/>
      <c r="M51" s="100"/>
      <c r="N51" s="100"/>
      <c r="O51" s="49"/>
      <c r="P51" s="49"/>
      <c r="Q51" s="49"/>
      <c r="R51" s="49"/>
      <c r="S51" s="25">
        <f t="shared" ref="S51:T51" si="123">SUM(S50)</f>
        <v>0</v>
      </c>
      <c r="T51" s="25">
        <f t="shared" si="123"/>
        <v>0</v>
      </c>
      <c r="U51" s="25">
        <f>SUM(U50)</f>
        <v>0</v>
      </c>
      <c r="V51" s="25">
        <f t="shared" ref="V51:X51" si="124">SUM(V50)</f>
        <v>100000000</v>
      </c>
      <c r="W51" s="25"/>
      <c r="X51" s="25">
        <f t="shared" ref="X51" si="125">SUM(X50)</f>
        <v>100000000</v>
      </c>
      <c r="Y51" s="25">
        <f t="shared" ref="Y51" si="126">SUM(Y50)</f>
        <v>103000000</v>
      </c>
      <c r="Z51" s="25">
        <f t="shared" ref="Z51:AB51" si="127">SUM(Z50)</f>
        <v>106090000</v>
      </c>
      <c r="AA51" s="25">
        <f t="shared" si="127"/>
        <v>109272700</v>
      </c>
      <c r="AB51" s="104">
        <f t="shared" si="127"/>
        <v>112550881</v>
      </c>
      <c r="AC51" s="22" t="s">
        <v>25</v>
      </c>
      <c r="AD51" s="23"/>
      <c r="AE51" s="23"/>
      <c r="AF51" s="23"/>
      <c r="AG51" s="22"/>
      <c r="AH51" s="24"/>
      <c r="AI51" s="24"/>
      <c r="AJ51" s="99"/>
      <c r="AK51" s="99"/>
      <c r="AL51" s="100"/>
      <c r="AM51" s="100"/>
      <c r="AN51" s="100"/>
      <c r="AO51" s="100"/>
      <c r="AP51" s="49"/>
      <c r="AQ51" s="49"/>
      <c r="AR51" s="49"/>
      <c r="AS51" s="49"/>
      <c r="AT51" s="25">
        <f t="shared" ref="AT51:AU51" si="128">SUM(AT50)</f>
        <v>0</v>
      </c>
      <c r="AU51" s="25">
        <f t="shared" si="128"/>
        <v>250000000</v>
      </c>
      <c r="AV51" s="25">
        <f>SUM(AV50)</f>
        <v>250000000</v>
      </c>
      <c r="AW51" s="25">
        <f t="shared" ref="AW51:AY51" si="129">SUM(AW50)</f>
        <v>100000000</v>
      </c>
      <c r="AX51" s="25"/>
      <c r="AY51" s="25">
        <f t="shared" si="129"/>
        <v>100000000</v>
      </c>
      <c r="AZ51" s="25">
        <f t="shared" ref="AZ51:BB51" si="130">SUM(AZ50)</f>
        <v>103000000</v>
      </c>
      <c r="BA51" s="25">
        <f t="shared" si="130"/>
        <v>0</v>
      </c>
      <c r="BB51" s="25">
        <f t="shared" si="130"/>
        <v>103000000</v>
      </c>
      <c r="BC51" s="25">
        <f t="shared" ref="BC51:BI51" si="131">SUM(BC50)</f>
        <v>106090000</v>
      </c>
      <c r="BD51" s="25">
        <f t="shared" ref="BD51:BE51" si="132">SUM(BD50)</f>
        <v>0</v>
      </c>
      <c r="BE51" s="25">
        <f t="shared" si="132"/>
        <v>106090000</v>
      </c>
      <c r="BF51" s="25">
        <f t="shared" si="131"/>
        <v>109272700</v>
      </c>
      <c r="BG51" s="25">
        <f t="shared" ref="BG51:BH51" si="133">SUM(BG50)</f>
        <v>0</v>
      </c>
      <c r="BH51" s="25">
        <f t="shared" si="133"/>
        <v>109272700</v>
      </c>
      <c r="BI51" s="104">
        <f t="shared" si="131"/>
        <v>112550881</v>
      </c>
      <c r="BJ51" s="104">
        <f t="shared" ref="BJ51:BK51" si="134">SUM(BJ50)</f>
        <v>0</v>
      </c>
      <c r="BK51" s="104">
        <f t="shared" si="134"/>
        <v>112550881</v>
      </c>
      <c r="BL51" s="117"/>
    </row>
    <row r="52" spans="1:65" ht="43.2" customHeight="1" x14ac:dyDescent="0.3">
      <c r="A52" s="4"/>
      <c r="B52" s="5" t="s">
        <v>72</v>
      </c>
      <c r="C52" s="6" t="s">
        <v>73</v>
      </c>
      <c r="D52" s="6">
        <v>3299065</v>
      </c>
      <c r="E52" s="6" t="s">
        <v>74</v>
      </c>
      <c r="F52" s="5" t="s">
        <v>95</v>
      </c>
      <c r="G52" s="7" t="s">
        <v>29</v>
      </c>
      <c r="H52" s="53" t="s">
        <v>96</v>
      </c>
      <c r="I52" s="27"/>
      <c r="J52" s="27"/>
      <c r="K52" s="47">
        <v>25</v>
      </c>
      <c r="L52" s="76">
        <v>0.18</v>
      </c>
      <c r="M52" s="76">
        <v>7.0000000000000007E-2</v>
      </c>
      <c r="N52" s="80">
        <f>+L52+M52</f>
        <v>0.25</v>
      </c>
      <c r="O52" s="76">
        <v>0.25</v>
      </c>
      <c r="P52" s="76">
        <v>0.25</v>
      </c>
      <c r="Q52" s="76">
        <v>0.25</v>
      </c>
      <c r="R52" s="76">
        <v>0.25</v>
      </c>
      <c r="S52" s="66">
        <v>0</v>
      </c>
      <c r="T52" s="66">
        <v>0</v>
      </c>
      <c r="U52" s="15">
        <f t="shared" ref="U52:U57" si="135">+S52+T52</f>
        <v>0</v>
      </c>
      <c r="V52" s="15">
        <v>0</v>
      </c>
      <c r="W52" s="15"/>
      <c r="X52" s="15">
        <f>+V52</f>
        <v>0</v>
      </c>
      <c r="Y52" s="15">
        <v>0</v>
      </c>
      <c r="Z52" s="15">
        <v>0</v>
      </c>
      <c r="AA52" s="15">
        <v>0</v>
      </c>
      <c r="AB52" s="78">
        <v>0</v>
      </c>
      <c r="AC52" s="5" t="s">
        <v>72</v>
      </c>
      <c r="AD52" s="6" t="s">
        <v>73</v>
      </c>
      <c r="AE52" s="6">
        <v>3299065</v>
      </c>
      <c r="AF52" s="6" t="s">
        <v>74</v>
      </c>
      <c r="AG52" s="5" t="s">
        <v>95</v>
      </c>
      <c r="AH52" s="7" t="s">
        <v>29</v>
      </c>
      <c r="AI52" s="53" t="s">
        <v>96</v>
      </c>
      <c r="AJ52" s="75">
        <v>0.25</v>
      </c>
      <c r="AK52" s="67">
        <v>0</v>
      </c>
      <c r="AL52" s="76">
        <f>+AJ52+AK52</f>
        <v>0.25</v>
      </c>
      <c r="AM52" s="76">
        <v>0.18</v>
      </c>
      <c r="AN52" s="76">
        <v>7.0000000000000007E-2</v>
      </c>
      <c r="AO52" s="80">
        <f>+AM52+AN52</f>
        <v>0.25</v>
      </c>
      <c r="AP52" s="76">
        <v>0.25</v>
      </c>
      <c r="AQ52" s="76">
        <v>0.25</v>
      </c>
      <c r="AR52" s="76">
        <v>0.25</v>
      </c>
      <c r="AS52" s="76">
        <v>0.25</v>
      </c>
      <c r="AT52" s="15">
        <v>0</v>
      </c>
      <c r="AU52" s="15">
        <v>0</v>
      </c>
      <c r="AV52" s="15">
        <f t="shared" ref="AV52:AV57" si="136">+AT52+AU52</f>
        <v>0</v>
      </c>
      <c r="AW52" s="15">
        <v>0</v>
      </c>
      <c r="AX52" s="15"/>
      <c r="AY52" s="15">
        <f>+AW52</f>
        <v>0</v>
      </c>
      <c r="AZ52" s="15">
        <v>0</v>
      </c>
      <c r="BA52" s="15"/>
      <c r="BB52" s="15">
        <f t="shared" ref="BB52:BB62" si="137">SUM(AZ52:BA52)</f>
        <v>0</v>
      </c>
      <c r="BC52" s="15">
        <v>0</v>
      </c>
      <c r="BD52" s="15"/>
      <c r="BE52" s="15">
        <f t="shared" ref="BE52:BE62" si="138">SUM(BC52:BD52)</f>
        <v>0</v>
      </c>
      <c r="BF52" s="15">
        <v>0</v>
      </c>
      <c r="BG52" s="78"/>
      <c r="BH52" s="15">
        <f t="shared" ref="BH52:BH62" si="139">SUM(BF52:BG52)</f>
        <v>0</v>
      </c>
      <c r="BI52" s="78">
        <v>0</v>
      </c>
      <c r="BJ52" s="120"/>
      <c r="BK52" s="120">
        <f t="shared" ref="BK52:BK62" si="140">SUM(BI52:BJ52)</f>
        <v>0</v>
      </c>
      <c r="BL52" s="153"/>
    </row>
    <row r="53" spans="1:65" ht="43.2" x14ac:dyDescent="0.3">
      <c r="A53" s="4"/>
      <c r="B53" s="5" t="s">
        <v>72</v>
      </c>
      <c r="C53" s="6" t="s">
        <v>73</v>
      </c>
      <c r="D53" s="6">
        <v>3299065</v>
      </c>
      <c r="E53" s="6" t="s">
        <v>75</v>
      </c>
      <c r="F53" s="54"/>
      <c r="G53" s="53"/>
      <c r="H53" s="53"/>
      <c r="I53" s="55"/>
      <c r="J53" s="55"/>
      <c r="K53" s="56"/>
      <c r="L53" s="74">
        <v>0</v>
      </c>
      <c r="M53" s="74">
        <v>0</v>
      </c>
      <c r="N53" s="80">
        <f t="shared" ref="N53:N57" si="141">+L53+M53</f>
        <v>0</v>
      </c>
      <c r="O53" s="80">
        <f t="shared" ref="O53:O57" si="142">+K53+N53</f>
        <v>0</v>
      </c>
      <c r="P53" s="80">
        <f t="shared" ref="P53:P57" si="143">+N53+O53</f>
        <v>0</v>
      </c>
      <c r="Q53" s="80">
        <f t="shared" ref="Q53:Q57" si="144">+O53+P53</f>
        <v>0</v>
      </c>
      <c r="R53" s="80">
        <f t="shared" ref="R53:R57" si="145">+P53+Q53</f>
        <v>0</v>
      </c>
      <c r="S53" s="66">
        <v>0</v>
      </c>
      <c r="T53" s="66">
        <v>0</v>
      </c>
      <c r="U53" s="15">
        <f t="shared" si="135"/>
        <v>0</v>
      </c>
      <c r="V53" s="15">
        <v>0</v>
      </c>
      <c r="W53" s="15"/>
      <c r="X53" s="15">
        <f t="shared" ref="X53:X57" si="146">+V53</f>
        <v>0</v>
      </c>
      <c r="Y53" s="15">
        <v>0</v>
      </c>
      <c r="Z53" s="15">
        <v>0</v>
      </c>
      <c r="AA53" s="15">
        <v>0</v>
      </c>
      <c r="AB53" s="78">
        <v>0</v>
      </c>
      <c r="AC53" s="5" t="s">
        <v>72</v>
      </c>
      <c r="AD53" s="6" t="s">
        <v>73</v>
      </c>
      <c r="AE53" s="6">
        <v>3299065</v>
      </c>
      <c r="AF53" s="6" t="s">
        <v>75</v>
      </c>
      <c r="AG53" s="54"/>
      <c r="AH53" s="53"/>
      <c r="AI53" s="53"/>
      <c r="AJ53" s="74">
        <v>0</v>
      </c>
      <c r="AK53" s="74">
        <v>0</v>
      </c>
      <c r="AL53" s="76">
        <f t="shared" ref="AL53:AL57" si="147">+AJ53+AK53</f>
        <v>0</v>
      </c>
      <c r="AM53" s="74">
        <v>0</v>
      </c>
      <c r="AN53" s="74">
        <v>0</v>
      </c>
      <c r="AO53" s="80">
        <f t="shared" ref="AO53:AO57" si="148">+AM53+AN53</f>
        <v>0</v>
      </c>
      <c r="AP53" s="80">
        <f t="shared" ref="AP53:AS57" si="149">+AN53+AO53</f>
        <v>0</v>
      </c>
      <c r="AQ53" s="80">
        <f t="shared" si="149"/>
        <v>0</v>
      </c>
      <c r="AR53" s="80">
        <f t="shared" si="149"/>
        <v>0</v>
      </c>
      <c r="AS53" s="80">
        <f t="shared" si="149"/>
        <v>0</v>
      </c>
      <c r="AT53" s="15">
        <v>0</v>
      </c>
      <c r="AU53" s="15">
        <v>0</v>
      </c>
      <c r="AV53" s="15">
        <f t="shared" si="136"/>
        <v>0</v>
      </c>
      <c r="AW53" s="15">
        <v>0</v>
      </c>
      <c r="AX53" s="15"/>
      <c r="AY53" s="15">
        <f t="shared" ref="AY53:AY57" si="150">+AW53</f>
        <v>0</v>
      </c>
      <c r="AZ53" s="15">
        <v>0</v>
      </c>
      <c r="BA53" s="15"/>
      <c r="BB53" s="15">
        <f t="shared" si="137"/>
        <v>0</v>
      </c>
      <c r="BC53" s="15">
        <v>0</v>
      </c>
      <c r="BD53" s="15"/>
      <c r="BE53" s="15">
        <f t="shared" si="138"/>
        <v>0</v>
      </c>
      <c r="BF53" s="15">
        <v>0</v>
      </c>
      <c r="BG53" s="78"/>
      <c r="BH53" s="15">
        <f t="shared" si="139"/>
        <v>0</v>
      </c>
      <c r="BI53" s="78">
        <v>0</v>
      </c>
      <c r="BJ53" s="120"/>
      <c r="BK53" s="120">
        <f t="shared" si="140"/>
        <v>0</v>
      </c>
      <c r="BL53" s="153"/>
    </row>
    <row r="54" spans="1:65" ht="43.2" customHeight="1" x14ac:dyDescent="0.3">
      <c r="A54" s="4"/>
      <c r="B54" s="5" t="s">
        <v>72</v>
      </c>
      <c r="C54" s="6" t="s">
        <v>73</v>
      </c>
      <c r="D54" s="6">
        <v>3299065</v>
      </c>
      <c r="E54" s="6" t="s">
        <v>76</v>
      </c>
      <c r="F54" s="54"/>
      <c r="G54" s="53"/>
      <c r="H54" s="53"/>
      <c r="I54" s="55"/>
      <c r="J54" s="55"/>
      <c r="K54" s="56"/>
      <c r="L54" s="74">
        <v>0</v>
      </c>
      <c r="M54" s="74">
        <v>0</v>
      </c>
      <c r="N54" s="80">
        <f t="shared" si="141"/>
        <v>0</v>
      </c>
      <c r="O54" s="80">
        <f t="shared" si="142"/>
        <v>0</v>
      </c>
      <c r="P54" s="80">
        <f t="shared" si="143"/>
        <v>0</v>
      </c>
      <c r="Q54" s="80">
        <f t="shared" si="144"/>
        <v>0</v>
      </c>
      <c r="R54" s="80">
        <f t="shared" si="145"/>
        <v>0</v>
      </c>
      <c r="S54" s="66">
        <v>0</v>
      </c>
      <c r="T54" s="66">
        <v>0</v>
      </c>
      <c r="U54" s="15">
        <f t="shared" si="135"/>
        <v>0</v>
      </c>
      <c r="V54" s="15">
        <v>0</v>
      </c>
      <c r="W54" s="78"/>
      <c r="X54" s="78">
        <f t="shared" si="146"/>
        <v>0</v>
      </c>
      <c r="Y54" s="15">
        <v>0</v>
      </c>
      <c r="Z54" s="15">
        <v>0</v>
      </c>
      <c r="AA54" s="15">
        <v>0</v>
      </c>
      <c r="AB54" s="78">
        <v>0</v>
      </c>
      <c r="AC54" s="5" t="s">
        <v>72</v>
      </c>
      <c r="AD54" s="6" t="s">
        <v>73</v>
      </c>
      <c r="AE54" s="6">
        <v>3299065</v>
      </c>
      <c r="AF54" s="6" t="s">
        <v>76</v>
      </c>
      <c r="AG54" s="54"/>
      <c r="AH54" s="53"/>
      <c r="AI54" s="53"/>
      <c r="AJ54" s="74">
        <v>0</v>
      </c>
      <c r="AK54" s="74">
        <v>0</v>
      </c>
      <c r="AL54" s="76">
        <f t="shared" si="147"/>
        <v>0</v>
      </c>
      <c r="AM54" s="74">
        <v>0</v>
      </c>
      <c r="AN54" s="74">
        <v>0</v>
      </c>
      <c r="AO54" s="80">
        <f t="shared" si="148"/>
        <v>0</v>
      </c>
      <c r="AP54" s="80">
        <f t="shared" si="149"/>
        <v>0</v>
      </c>
      <c r="AQ54" s="80">
        <f t="shared" si="149"/>
        <v>0</v>
      </c>
      <c r="AR54" s="80">
        <f t="shared" si="149"/>
        <v>0</v>
      </c>
      <c r="AS54" s="80">
        <f t="shared" si="149"/>
        <v>0</v>
      </c>
      <c r="AT54" s="15">
        <v>0</v>
      </c>
      <c r="AU54" s="15">
        <v>0</v>
      </c>
      <c r="AV54" s="15">
        <f t="shared" si="136"/>
        <v>0</v>
      </c>
      <c r="AW54" s="15">
        <v>0</v>
      </c>
      <c r="AX54" s="78"/>
      <c r="AY54" s="78">
        <f t="shared" si="150"/>
        <v>0</v>
      </c>
      <c r="AZ54" s="15">
        <v>0</v>
      </c>
      <c r="BA54" s="15"/>
      <c r="BB54" s="15">
        <f t="shared" si="137"/>
        <v>0</v>
      </c>
      <c r="BC54" s="15">
        <v>0</v>
      </c>
      <c r="BD54" s="15"/>
      <c r="BE54" s="15">
        <f t="shared" si="138"/>
        <v>0</v>
      </c>
      <c r="BF54" s="15">
        <v>0</v>
      </c>
      <c r="BG54" s="78"/>
      <c r="BH54" s="15">
        <f t="shared" si="139"/>
        <v>0</v>
      </c>
      <c r="BI54" s="78">
        <v>0</v>
      </c>
      <c r="BJ54" s="120"/>
      <c r="BK54" s="120">
        <f t="shared" si="140"/>
        <v>0</v>
      </c>
      <c r="BL54" s="153"/>
    </row>
    <row r="55" spans="1:65" ht="43.2" x14ac:dyDescent="0.3">
      <c r="A55" s="4"/>
      <c r="B55" s="5" t="s">
        <v>72</v>
      </c>
      <c r="C55" s="6" t="s">
        <v>73</v>
      </c>
      <c r="D55" s="6">
        <v>3299065</v>
      </c>
      <c r="E55" s="6" t="s">
        <v>77</v>
      </c>
      <c r="F55" s="54"/>
      <c r="G55" s="53"/>
      <c r="H55" s="53"/>
      <c r="I55" s="55"/>
      <c r="J55" s="55"/>
      <c r="K55" s="56"/>
      <c r="L55" s="74">
        <v>0</v>
      </c>
      <c r="M55" s="74">
        <v>0</v>
      </c>
      <c r="N55" s="80">
        <f t="shared" si="141"/>
        <v>0</v>
      </c>
      <c r="O55" s="80">
        <f t="shared" si="142"/>
        <v>0</v>
      </c>
      <c r="P55" s="80">
        <f t="shared" si="143"/>
        <v>0</v>
      </c>
      <c r="Q55" s="80">
        <f t="shared" si="144"/>
        <v>0</v>
      </c>
      <c r="R55" s="80">
        <f t="shared" si="145"/>
        <v>0</v>
      </c>
      <c r="S55" s="66">
        <f>1100200000-740574523</f>
        <v>359625477</v>
      </c>
      <c r="T55" s="66">
        <v>122000000</v>
      </c>
      <c r="U55" s="15">
        <f t="shared" si="135"/>
        <v>481625477</v>
      </c>
      <c r="V55" s="15">
        <v>0</v>
      </c>
      <c r="W55" s="110">
        <v>4500000000</v>
      </c>
      <c r="X55" s="110">
        <f>SUM(V55,W55)</f>
        <v>4500000000</v>
      </c>
      <c r="Y55" s="15">
        <v>0</v>
      </c>
      <c r="Z55" s="15">
        <v>0</v>
      </c>
      <c r="AA55" s="15">
        <v>0</v>
      </c>
      <c r="AB55" s="78">
        <v>0</v>
      </c>
      <c r="AC55" s="5" t="s">
        <v>72</v>
      </c>
      <c r="AD55" s="6" t="s">
        <v>73</v>
      </c>
      <c r="AE55" s="6">
        <v>3299065</v>
      </c>
      <c r="AF55" s="6" t="s">
        <v>77</v>
      </c>
      <c r="AG55" s="54"/>
      <c r="AH55" s="53"/>
      <c r="AI55" s="53"/>
      <c r="AJ55" s="74">
        <v>0</v>
      </c>
      <c r="AK55" s="74">
        <v>0</v>
      </c>
      <c r="AL55" s="76">
        <f t="shared" si="147"/>
        <v>0</v>
      </c>
      <c r="AM55" s="74">
        <v>0</v>
      </c>
      <c r="AN55" s="74">
        <v>0</v>
      </c>
      <c r="AO55" s="80">
        <f t="shared" si="148"/>
        <v>0</v>
      </c>
      <c r="AP55" s="80">
        <f t="shared" si="149"/>
        <v>0</v>
      </c>
      <c r="AQ55" s="80">
        <f t="shared" si="149"/>
        <v>0</v>
      </c>
      <c r="AR55" s="80">
        <f t="shared" si="149"/>
        <v>0</v>
      </c>
      <c r="AS55" s="80">
        <f t="shared" si="149"/>
        <v>0</v>
      </c>
      <c r="AT55" s="66">
        <f>1100200000-740574523</f>
        <v>359625477</v>
      </c>
      <c r="AU55" s="66">
        <v>122000000</v>
      </c>
      <c r="AV55" s="15">
        <f t="shared" si="136"/>
        <v>481625477</v>
      </c>
      <c r="AW55" s="15">
        <v>0</v>
      </c>
      <c r="AX55" s="110">
        <v>4500000000</v>
      </c>
      <c r="AY55" s="110">
        <f>SUM(AW55,AX55)</f>
        <v>4500000000</v>
      </c>
      <c r="AZ55" s="15">
        <v>0</v>
      </c>
      <c r="BA55" s="113">
        <f>AY55*3%+AY55</f>
        <v>4635000000</v>
      </c>
      <c r="BB55" s="15">
        <f t="shared" si="137"/>
        <v>4635000000</v>
      </c>
      <c r="BC55" s="15">
        <v>0</v>
      </c>
      <c r="BD55" s="113">
        <f>4635000000*3%+BA55</f>
        <v>4774050000</v>
      </c>
      <c r="BE55" s="15">
        <f t="shared" si="138"/>
        <v>4774050000</v>
      </c>
      <c r="BF55" s="15">
        <v>0</v>
      </c>
      <c r="BG55" s="109">
        <f>4774050000*3%+BD55</f>
        <v>4917271500</v>
      </c>
      <c r="BH55" s="15">
        <f t="shared" si="139"/>
        <v>4917271500</v>
      </c>
      <c r="BI55" s="78">
        <v>0</v>
      </c>
      <c r="BJ55" s="121">
        <f>4917271500*3%+BG55</f>
        <v>5064789645</v>
      </c>
      <c r="BK55" s="120">
        <f t="shared" si="140"/>
        <v>5064789645</v>
      </c>
      <c r="BL55" s="153"/>
      <c r="BM55" s="65"/>
    </row>
    <row r="56" spans="1:65" ht="63" customHeight="1" x14ac:dyDescent="0.3">
      <c r="A56" s="4"/>
      <c r="B56" s="5" t="s">
        <v>72</v>
      </c>
      <c r="C56" s="6" t="s">
        <v>73</v>
      </c>
      <c r="D56" s="6">
        <v>3299065</v>
      </c>
      <c r="E56" s="6" t="s">
        <v>78</v>
      </c>
      <c r="F56" s="54"/>
      <c r="G56" s="53"/>
      <c r="H56" s="53"/>
      <c r="I56" s="55"/>
      <c r="J56" s="55"/>
      <c r="K56" s="56"/>
      <c r="L56" s="74">
        <v>0</v>
      </c>
      <c r="M56" s="74">
        <v>0</v>
      </c>
      <c r="N56" s="80">
        <f t="shared" si="141"/>
        <v>0</v>
      </c>
      <c r="O56" s="80">
        <f t="shared" si="142"/>
        <v>0</v>
      </c>
      <c r="P56" s="80">
        <f t="shared" si="143"/>
        <v>0</v>
      </c>
      <c r="Q56" s="80">
        <f t="shared" si="144"/>
        <v>0</v>
      </c>
      <c r="R56" s="80">
        <f t="shared" si="145"/>
        <v>0</v>
      </c>
      <c r="S56" s="66">
        <f>627349188-627349188</f>
        <v>0</v>
      </c>
      <c r="T56" s="66">
        <v>23000000</v>
      </c>
      <c r="U56" s="15">
        <f t="shared" si="135"/>
        <v>23000000</v>
      </c>
      <c r="V56" s="15">
        <v>0</v>
      </c>
      <c r="W56" s="78"/>
      <c r="X56" s="78">
        <f t="shared" ref="X56:X60" si="151">+V56</f>
        <v>0</v>
      </c>
      <c r="Y56" s="15">
        <v>0</v>
      </c>
      <c r="Z56" s="15">
        <v>0</v>
      </c>
      <c r="AA56" s="15">
        <v>0</v>
      </c>
      <c r="AB56" s="78">
        <v>0</v>
      </c>
      <c r="AC56" s="5" t="s">
        <v>72</v>
      </c>
      <c r="AD56" s="6" t="s">
        <v>73</v>
      </c>
      <c r="AE56" s="6">
        <v>3299065</v>
      </c>
      <c r="AF56" s="6" t="s">
        <v>78</v>
      </c>
      <c r="AG56" s="54"/>
      <c r="AH56" s="53"/>
      <c r="AI56" s="53"/>
      <c r="AJ56" s="74">
        <v>0</v>
      </c>
      <c r="AK56" s="74">
        <v>0</v>
      </c>
      <c r="AL56" s="76">
        <f t="shared" si="147"/>
        <v>0</v>
      </c>
      <c r="AM56" s="74">
        <v>0</v>
      </c>
      <c r="AN56" s="74">
        <v>0</v>
      </c>
      <c r="AO56" s="80">
        <f t="shared" si="148"/>
        <v>0</v>
      </c>
      <c r="AP56" s="80">
        <f t="shared" si="149"/>
        <v>0</v>
      </c>
      <c r="AQ56" s="80">
        <f t="shared" si="149"/>
        <v>0</v>
      </c>
      <c r="AR56" s="80">
        <f t="shared" si="149"/>
        <v>0</v>
      </c>
      <c r="AS56" s="80">
        <f t="shared" si="149"/>
        <v>0</v>
      </c>
      <c r="AT56" s="66">
        <f>627349188-627349188</f>
        <v>0</v>
      </c>
      <c r="AU56" s="66">
        <v>23000000</v>
      </c>
      <c r="AV56" s="15">
        <f t="shared" si="136"/>
        <v>23000000</v>
      </c>
      <c r="AW56" s="15">
        <v>0</v>
      </c>
      <c r="AX56" s="78"/>
      <c r="AY56" s="78">
        <f t="shared" si="150"/>
        <v>0</v>
      </c>
      <c r="AZ56" s="15">
        <v>0</v>
      </c>
      <c r="BA56" s="15"/>
      <c r="BB56" s="15">
        <f t="shared" si="137"/>
        <v>0</v>
      </c>
      <c r="BC56" s="15">
        <v>0</v>
      </c>
      <c r="BD56" s="15"/>
      <c r="BE56" s="15">
        <f t="shared" si="138"/>
        <v>0</v>
      </c>
      <c r="BF56" s="15">
        <v>0</v>
      </c>
      <c r="BG56" s="78"/>
      <c r="BH56" s="15">
        <f t="shared" si="139"/>
        <v>0</v>
      </c>
      <c r="BI56" s="78">
        <v>0</v>
      </c>
      <c r="BJ56" s="120"/>
      <c r="BK56" s="120">
        <f t="shared" si="140"/>
        <v>0</v>
      </c>
      <c r="BL56" s="153"/>
      <c r="BM56" s="65"/>
    </row>
    <row r="57" spans="1:65" ht="86.4" customHeight="1" x14ac:dyDescent="0.3">
      <c r="A57" s="4"/>
      <c r="B57" s="5" t="s">
        <v>72</v>
      </c>
      <c r="C57" s="6" t="s">
        <v>73</v>
      </c>
      <c r="D57" s="6">
        <v>3299065</v>
      </c>
      <c r="E57" s="6" t="s">
        <v>79</v>
      </c>
      <c r="F57" s="54"/>
      <c r="G57" s="53"/>
      <c r="H57" s="53"/>
      <c r="I57" s="55"/>
      <c r="J57" s="55"/>
      <c r="K57" s="56"/>
      <c r="L57" s="74">
        <v>0</v>
      </c>
      <c r="M57" s="74">
        <v>0</v>
      </c>
      <c r="N57" s="80">
        <f t="shared" si="141"/>
        <v>0</v>
      </c>
      <c r="O57" s="80">
        <f t="shared" si="142"/>
        <v>0</v>
      </c>
      <c r="P57" s="80">
        <f t="shared" si="143"/>
        <v>0</v>
      </c>
      <c r="Q57" s="80">
        <f t="shared" si="144"/>
        <v>0</v>
      </c>
      <c r="R57" s="80">
        <f t="shared" si="145"/>
        <v>0</v>
      </c>
      <c r="S57" s="66">
        <f>1661450812+740574523+627349188</f>
        <v>3029374523</v>
      </c>
      <c r="T57" s="66">
        <f>4936611428-145000000</f>
        <v>4791611428</v>
      </c>
      <c r="U57" s="15">
        <f t="shared" si="135"/>
        <v>7820985951</v>
      </c>
      <c r="V57" s="66">
        <v>6160214228</v>
      </c>
      <c r="W57" s="110"/>
      <c r="X57" s="78">
        <f t="shared" si="151"/>
        <v>6160214228</v>
      </c>
      <c r="Y57" s="15">
        <v>6345020654.8400002</v>
      </c>
      <c r="Z57" s="15">
        <v>6349520654.8400002</v>
      </c>
      <c r="AA57" s="15">
        <v>6354020654.8400002</v>
      </c>
      <c r="AB57" s="78">
        <v>6358520654.8400002</v>
      </c>
      <c r="AC57" s="5" t="s">
        <v>72</v>
      </c>
      <c r="AD57" s="6" t="s">
        <v>73</v>
      </c>
      <c r="AE57" s="6">
        <v>3299065</v>
      </c>
      <c r="AF57" s="6" t="s">
        <v>79</v>
      </c>
      <c r="AG57" s="54"/>
      <c r="AH57" s="53"/>
      <c r="AI57" s="53"/>
      <c r="AJ57" s="74">
        <v>0</v>
      </c>
      <c r="AK57" s="74">
        <v>0</v>
      </c>
      <c r="AL57" s="76">
        <f t="shared" si="147"/>
        <v>0</v>
      </c>
      <c r="AM57" s="74">
        <v>0</v>
      </c>
      <c r="AN57" s="74">
        <v>0</v>
      </c>
      <c r="AO57" s="80">
        <f t="shared" si="148"/>
        <v>0</v>
      </c>
      <c r="AP57" s="80">
        <f t="shared" si="149"/>
        <v>0</v>
      </c>
      <c r="AQ57" s="80">
        <f t="shared" si="149"/>
        <v>0</v>
      </c>
      <c r="AR57" s="80">
        <f t="shared" si="149"/>
        <v>0</v>
      </c>
      <c r="AS57" s="80">
        <f t="shared" si="149"/>
        <v>0</v>
      </c>
      <c r="AT57" s="66">
        <f>1661450812+740574523+627349188</f>
        <v>3029374523</v>
      </c>
      <c r="AU57" s="66">
        <f>4936611428-145000000</f>
        <v>4791611428</v>
      </c>
      <c r="AV57" s="15">
        <f t="shared" si="136"/>
        <v>7820985951</v>
      </c>
      <c r="AW57" s="66">
        <v>6160214228</v>
      </c>
      <c r="AX57" s="110"/>
      <c r="AY57" s="78">
        <f t="shared" si="150"/>
        <v>6160214228</v>
      </c>
      <c r="AZ57" s="15">
        <v>6345020654.8400002</v>
      </c>
      <c r="BA57" s="15"/>
      <c r="BB57" s="15">
        <f t="shared" si="137"/>
        <v>6345020654.8400002</v>
      </c>
      <c r="BC57" s="15">
        <f>150000000*3%+AZ57</f>
        <v>6349520654.8400002</v>
      </c>
      <c r="BD57" s="15"/>
      <c r="BE57" s="15">
        <f t="shared" si="138"/>
        <v>6349520654.8400002</v>
      </c>
      <c r="BF57" s="15">
        <f>150000000*3%+BC57</f>
        <v>6354020654.8400002</v>
      </c>
      <c r="BG57" s="78"/>
      <c r="BH57" s="15">
        <f t="shared" si="139"/>
        <v>6354020654.8400002</v>
      </c>
      <c r="BI57" s="78">
        <f>150000000*3%+BF57</f>
        <v>6358520654.8400002</v>
      </c>
      <c r="BJ57" s="120"/>
      <c r="BK57" s="120">
        <f t="shared" si="140"/>
        <v>6358520654.8400002</v>
      </c>
      <c r="BL57" s="153"/>
      <c r="BM57" s="65"/>
    </row>
    <row r="58" spans="1:65" ht="14.25" customHeight="1" x14ac:dyDescent="0.3">
      <c r="A58" s="4"/>
      <c r="B58" s="17" t="s">
        <v>87</v>
      </c>
      <c r="C58" s="18"/>
      <c r="D58" s="18"/>
      <c r="E58" s="18"/>
      <c r="F58" s="17"/>
      <c r="G58" s="19"/>
      <c r="H58" s="19"/>
      <c r="I58" s="28"/>
      <c r="J58" s="28"/>
      <c r="K58" s="48"/>
      <c r="L58" s="98"/>
      <c r="M58" s="98"/>
      <c r="N58" s="98"/>
      <c r="O58" s="48"/>
      <c r="P58" s="48"/>
      <c r="Q58" s="48"/>
      <c r="R58" s="48"/>
      <c r="S58" s="20">
        <f t="shared" ref="S58:T58" si="152">SUM(S52:S57)</f>
        <v>3389000000</v>
      </c>
      <c r="T58" s="20">
        <f t="shared" si="152"/>
        <v>4936611428</v>
      </c>
      <c r="U58" s="20">
        <f>SUM(U52:U57)</f>
        <v>8325611428</v>
      </c>
      <c r="V58" s="20">
        <f t="shared" ref="V58:X58" si="153">SUM(V52:V57)</f>
        <v>6160214228</v>
      </c>
      <c r="W58" s="20">
        <f t="shared" si="153"/>
        <v>4500000000</v>
      </c>
      <c r="X58" s="20">
        <f t="shared" si="153"/>
        <v>10660214228</v>
      </c>
      <c r="Y58" s="20">
        <f t="shared" ref="Y58" si="154">SUM(Y52:Y57)</f>
        <v>6345020654.8400002</v>
      </c>
      <c r="Z58" s="20">
        <f t="shared" ref="Z58:AB58" si="155">SUM(Z52:Z57)</f>
        <v>6349520654.8400002</v>
      </c>
      <c r="AA58" s="20">
        <f t="shared" si="155"/>
        <v>6354020654.8400002</v>
      </c>
      <c r="AB58" s="103">
        <f t="shared" si="155"/>
        <v>6358520654.8400002</v>
      </c>
      <c r="AC58" s="17" t="s">
        <v>87</v>
      </c>
      <c r="AD58" s="18"/>
      <c r="AE58" s="18"/>
      <c r="AF58" s="18"/>
      <c r="AG58" s="17"/>
      <c r="AH58" s="19"/>
      <c r="AI58" s="19"/>
      <c r="AJ58" s="97"/>
      <c r="AK58" s="97"/>
      <c r="AL58" s="98"/>
      <c r="AM58" s="98"/>
      <c r="AN58" s="98"/>
      <c r="AO58" s="98"/>
      <c r="AP58" s="48"/>
      <c r="AQ58" s="48"/>
      <c r="AR58" s="48"/>
      <c r="AS58" s="48"/>
      <c r="AT58" s="20">
        <f t="shared" ref="AT58:AU58" si="156">SUM(AT52:AT57)</f>
        <v>3389000000</v>
      </c>
      <c r="AU58" s="20">
        <f t="shared" si="156"/>
        <v>4936611428</v>
      </c>
      <c r="AV58" s="20">
        <f>SUM(AV52:AV57)</f>
        <v>8325611428</v>
      </c>
      <c r="AW58" s="20">
        <f t="shared" ref="AW58:AY58" si="157">SUM(AW52:AW57)</f>
        <v>6160214228</v>
      </c>
      <c r="AX58" s="20">
        <f t="shared" si="157"/>
        <v>4500000000</v>
      </c>
      <c r="AY58" s="20">
        <f t="shared" si="157"/>
        <v>10660214228</v>
      </c>
      <c r="AZ58" s="20">
        <f t="shared" ref="AZ58:BE58" si="158">SUM(AZ52:AZ57)</f>
        <v>6345020654.8400002</v>
      </c>
      <c r="BA58" s="20">
        <f t="shared" si="158"/>
        <v>4635000000</v>
      </c>
      <c r="BB58" s="20">
        <f t="shared" si="158"/>
        <v>10980020654.84</v>
      </c>
      <c r="BC58" s="20">
        <f t="shared" si="158"/>
        <v>6349520654.8400002</v>
      </c>
      <c r="BD58" s="20">
        <f t="shared" si="158"/>
        <v>4774050000</v>
      </c>
      <c r="BE58" s="20">
        <f t="shared" si="158"/>
        <v>11123570654.84</v>
      </c>
      <c r="BF58" s="20">
        <f t="shared" ref="BF58:BK58" si="159">SUM(BF52:BF57)</f>
        <v>6354020654.8400002</v>
      </c>
      <c r="BG58" s="20">
        <f t="shared" si="159"/>
        <v>4917271500</v>
      </c>
      <c r="BH58" s="20">
        <f t="shared" si="159"/>
        <v>11271292154.84</v>
      </c>
      <c r="BI58" s="103">
        <f t="shared" si="159"/>
        <v>6358520654.8400002</v>
      </c>
      <c r="BJ58" s="103">
        <f t="shared" si="159"/>
        <v>5064789645</v>
      </c>
      <c r="BK58" s="103">
        <f t="shared" si="159"/>
        <v>11423310299.84</v>
      </c>
      <c r="BL58" s="117"/>
    </row>
    <row r="59" spans="1:65" ht="43.2" x14ac:dyDescent="0.3">
      <c r="A59" s="4"/>
      <c r="B59" s="5" t="s">
        <v>72</v>
      </c>
      <c r="C59" s="6" t="s">
        <v>82</v>
      </c>
      <c r="D59" s="6">
        <v>3299063</v>
      </c>
      <c r="E59" s="6" t="s">
        <v>83</v>
      </c>
      <c r="F59" s="5" t="s">
        <v>97</v>
      </c>
      <c r="G59" s="7" t="s">
        <v>28</v>
      </c>
      <c r="H59" s="7" t="s">
        <v>90</v>
      </c>
      <c r="I59" s="27"/>
      <c r="J59" s="27"/>
      <c r="K59" s="47">
        <v>1</v>
      </c>
      <c r="L59" s="77">
        <v>1</v>
      </c>
      <c r="M59" s="77">
        <v>0</v>
      </c>
      <c r="N59" s="81">
        <f>+L59+M59</f>
        <v>1</v>
      </c>
      <c r="O59" s="81">
        <v>0</v>
      </c>
      <c r="P59" s="81">
        <v>0</v>
      </c>
      <c r="Q59" s="81">
        <v>0</v>
      </c>
      <c r="R59" s="81">
        <v>0</v>
      </c>
      <c r="S59" s="15">
        <v>0</v>
      </c>
      <c r="T59" s="15">
        <v>0</v>
      </c>
      <c r="U59" s="15">
        <f t="shared" ref="U59:U62" si="160">+S59+T59</f>
        <v>0</v>
      </c>
      <c r="V59" s="15">
        <v>0</v>
      </c>
      <c r="W59" s="15"/>
      <c r="X59" s="15">
        <f>+V59</f>
        <v>0</v>
      </c>
      <c r="Y59" s="15">
        <v>0</v>
      </c>
      <c r="Z59" s="15">
        <v>0</v>
      </c>
      <c r="AA59" s="15">
        <v>0</v>
      </c>
      <c r="AB59" s="78">
        <v>0</v>
      </c>
      <c r="AC59" s="5" t="s">
        <v>72</v>
      </c>
      <c r="AD59" s="6" t="s">
        <v>82</v>
      </c>
      <c r="AE59" s="6">
        <v>3299063</v>
      </c>
      <c r="AF59" s="6" t="s">
        <v>83</v>
      </c>
      <c r="AG59" s="5" t="s">
        <v>97</v>
      </c>
      <c r="AH59" s="7" t="s">
        <v>28</v>
      </c>
      <c r="AI59" s="7" t="s">
        <v>90</v>
      </c>
      <c r="AJ59" s="74">
        <v>1</v>
      </c>
      <c r="AK59" s="74">
        <v>0</v>
      </c>
      <c r="AL59" s="81">
        <f>+AJ59+AK59</f>
        <v>1</v>
      </c>
      <c r="AM59" s="77">
        <v>1</v>
      </c>
      <c r="AN59" s="77">
        <v>0</v>
      </c>
      <c r="AO59" s="81">
        <f>+AM59+AN59</f>
        <v>1</v>
      </c>
      <c r="AP59" s="81">
        <v>0</v>
      </c>
      <c r="AQ59" s="81">
        <v>0</v>
      </c>
      <c r="AR59" s="81">
        <v>0</v>
      </c>
      <c r="AS59" s="81">
        <v>0</v>
      </c>
      <c r="AT59" s="15">
        <v>0</v>
      </c>
      <c r="AU59" s="15">
        <v>0</v>
      </c>
      <c r="AV59" s="15">
        <f t="shared" ref="AV59:AV62" si="161">+AT59+AU59</f>
        <v>0</v>
      </c>
      <c r="AW59" s="15">
        <v>0</v>
      </c>
      <c r="AX59" s="15"/>
      <c r="AY59" s="15">
        <f>+AW59</f>
        <v>0</v>
      </c>
      <c r="AZ59" s="15">
        <v>0</v>
      </c>
      <c r="BA59" s="15"/>
      <c r="BB59" s="15">
        <f t="shared" si="137"/>
        <v>0</v>
      </c>
      <c r="BC59" s="15">
        <v>0</v>
      </c>
      <c r="BD59" s="15"/>
      <c r="BE59" s="15">
        <f t="shared" si="138"/>
        <v>0</v>
      </c>
      <c r="BF59" s="15">
        <v>0</v>
      </c>
      <c r="BG59" s="78"/>
      <c r="BH59" s="15">
        <f t="shared" si="139"/>
        <v>0</v>
      </c>
      <c r="BI59" s="78">
        <v>0</v>
      </c>
      <c r="BJ59" s="120"/>
      <c r="BK59" s="120">
        <f t="shared" si="140"/>
        <v>0</v>
      </c>
      <c r="BL59" s="117"/>
    </row>
    <row r="60" spans="1:65" ht="43.2" x14ac:dyDescent="0.3">
      <c r="A60" s="4"/>
      <c r="B60" s="5" t="s">
        <v>72</v>
      </c>
      <c r="C60" s="6" t="s">
        <v>82</v>
      </c>
      <c r="D60" s="6">
        <v>3299063</v>
      </c>
      <c r="E60" s="6" t="s">
        <v>84</v>
      </c>
      <c r="F60" s="54"/>
      <c r="G60" s="53"/>
      <c r="H60" s="53"/>
      <c r="I60" s="55"/>
      <c r="J60" s="55"/>
      <c r="K60" s="56"/>
      <c r="L60" s="74">
        <v>0</v>
      </c>
      <c r="M60" s="74">
        <v>0</v>
      </c>
      <c r="N60" s="81">
        <f t="shared" ref="N60:N62" si="162">+L60+M60</f>
        <v>0</v>
      </c>
      <c r="O60" s="81">
        <f t="shared" ref="O60:O62" si="163">+K60+N60</f>
        <v>0</v>
      </c>
      <c r="P60" s="81">
        <f t="shared" ref="P60:P62" si="164">+N60+O60</f>
        <v>0</v>
      </c>
      <c r="Q60" s="81">
        <f t="shared" ref="Q60:Q62" si="165">+O60+P60</f>
        <v>0</v>
      </c>
      <c r="R60" s="81">
        <f t="shared" ref="R60:R62" si="166">+P60+Q60</f>
        <v>0</v>
      </c>
      <c r="S60" s="15">
        <v>0</v>
      </c>
      <c r="T60" s="15">
        <v>37000000</v>
      </c>
      <c r="U60" s="15">
        <f t="shared" si="160"/>
        <v>37000000</v>
      </c>
      <c r="V60" s="15">
        <v>0</v>
      </c>
      <c r="W60" s="15"/>
      <c r="X60" s="15">
        <f t="shared" ref="X60:X62" si="167">+V60</f>
        <v>0</v>
      </c>
      <c r="Y60" s="15">
        <v>0</v>
      </c>
      <c r="Z60" s="15">
        <v>0</v>
      </c>
      <c r="AA60" s="15">
        <v>0</v>
      </c>
      <c r="AB60" s="78">
        <v>0</v>
      </c>
      <c r="AC60" s="5" t="s">
        <v>72</v>
      </c>
      <c r="AD60" s="6" t="s">
        <v>82</v>
      </c>
      <c r="AE60" s="6">
        <v>3299063</v>
      </c>
      <c r="AF60" s="6" t="s">
        <v>84</v>
      </c>
      <c r="AG60" s="54"/>
      <c r="AH60" s="53"/>
      <c r="AI60" s="53"/>
      <c r="AJ60" s="74">
        <v>0</v>
      </c>
      <c r="AK60" s="74">
        <v>0</v>
      </c>
      <c r="AL60" s="81">
        <f t="shared" ref="AL60:AL62" si="168">+AJ60+AK60</f>
        <v>0</v>
      </c>
      <c r="AM60" s="74">
        <v>0</v>
      </c>
      <c r="AN60" s="74">
        <v>0</v>
      </c>
      <c r="AO60" s="81">
        <f t="shared" ref="AO60:AO62" si="169">+AM60+AN60</f>
        <v>0</v>
      </c>
      <c r="AP60" s="81">
        <f t="shared" ref="AP60:AS62" si="170">+AN60+AO60</f>
        <v>0</v>
      </c>
      <c r="AQ60" s="81">
        <f t="shared" si="170"/>
        <v>0</v>
      </c>
      <c r="AR60" s="81">
        <f t="shared" si="170"/>
        <v>0</v>
      </c>
      <c r="AS60" s="81">
        <f t="shared" si="170"/>
        <v>0</v>
      </c>
      <c r="AT60" s="15">
        <v>0</v>
      </c>
      <c r="AU60" s="15">
        <v>37000000</v>
      </c>
      <c r="AV60" s="15">
        <f t="shared" si="161"/>
        <v>37000000</v>
      </c>
      <c r="AW60" s="15">
        <v>0</v>
      </c>
      <c r="AX60" s="15"/>
      <c r="AY60" s="15">
        <f t="shared" ref="AY60:AY62" si="171">+AW60</f>
        <v>0</v>
      </c>
      <c r="AZ60" s="15">
        <v>0</v>
      </c>
      <c r="BA60" s="15"/>
      <c r="BB60" s="15">
        <f t="shared" si="137"/>
        <v>0</v>
      </c>
      <c r="BC60" s="15">
        <v>0</v>
      </c>
      <c r="BD60" s="15"/>
      <c r="BE60" s="15">
        <f t="shared" si="138"/>
        <v>0</v>
      </c>
      <c r="BF60" s="15">
        <v>0</v>
      </c>
      <c r="BG60" s="78"/>
      <c r="BH60" s="15">
        <f t="shared" si="139"/>
        <v>0</v>
      </c>
      <c r="BI60" s="78">
        <v>0</v>
      </c>
      <c r="BJ60" s="120"/>
      <c r="BK60" s="120">
        <f t="shared" si="140"/>
        <v>0</v>
      </c>
      <c r="BL60" s="117"/>
    </row>
    <row r="61" spans="1:65" ht="43.2" x14ac:dyDescent="0.3">
      <c r="A61" s="4"/>
      <c r="B61" s="5" t="s">
        <v>72</v>
      </c>
      <c r="C61" s="6" t="s">
        <v>82</v>
      </c>
      <c r="D61" s="6">
        <v>3299063</v>
      </c>
      <c r="E61" s="6" t="s">
        <v>85</v>
      </c>
      <c r="F61" s="54"/>
      <c r="G61" s="53"/>
      <c r="H61" s="53"/>
      <c r="I61" s="55"/>
      <c r="J61" s="55"/>
      <c r="K61" s="56"/>
      <c r="L61" s="74">
        <v>0</v>
      </c>
      <c r="M61" s="74">
        <v>0</v>
      </c>
      <c r="N61" s="81">
        <f t="shared" si="162"/>
        <v>0</v>
      </c>
      <c r="O61" s="81">
        <f t="shared" si="163"/>
        <v>0</v>
      </c>
      <c r="P61" s="81">
        <f t="shared" si="164"/>
        <v>0</v>
      </c>
      <c r="Q61" s="81">
        <f t="shared" si="165"/>
        <v>0</v>
      </c>
      <c r="R61" s="81">
        <f t="shared" si="166"/>
        <v>0</v>
      </c>
      <c r="S61" s="15">
        <v>0</v>
      </c>
      <c r="T61" s="15">
        <v>0</v>
      </c>
      <c r="U61" s="15">
        <f t="shared" si="160"/>
        <v>0</v>
      </c>
      <c r="V61" s="15">
        <v>0</v>
      </c>
      <c r="W61" s="15"/>
      <c r="X61" s="15">
        <f t="shared" si="167"/>
        <v>0</v>
      </c>
      <c r="Y61" s="15">
        <v>0</v>
      </c>
      <c r="Z61" s="15">
        <v>0</v>
      </c>
      <c r="AA61" s="15">
        <v>0</v>
      </c>
      <c r="AB61" s="78">
        <v>0</v>
      </c>
      <c r="AC61" s="5" t="s">
        <v>72</v>
      </c>
      <c r="AD61" s="6" t="s">
        <v>82</v>
      </c>
      <c r="AE61" s="6">
        <v>3299063</v>
      </c>
      <c r="AF61" s="6" t="s">
        <v>85</v>
      </c>
      <c r="AG61" s="54"/>
      <c r="AH61" s="53"/>
      <c r="AI61" s="53"/>
      <c r="AJ61" s="74">
        <v>0</v>
      </c>
      <c r="AK61" s="74">
        <v>0</v>
      </c>
      <c r="AL61" s="81">
        <f t="shared" si="168"/>
        <v>0</v>
      </c>
      <c r="AM61" s="74">
        <v>0</v>
      </c>
      <c r="AN61" s="74">
        <v>0</v>
      </c>
      <c r="AO61" s="81">
        <f t="shared" si="169"/>
        <v>0</v>
      </c>
      <c r="AP61" s="81">
        <f t="shared" si="170"/>
        <v>0</v>
      </c>
      <c r="AQ61" s="81">
        <f t="shared" si="170"/>
        <v>0</v>
      </c>
      <c r="AR61" s="81">
        <f t="shared" si="170"/>
        <v>0</v>
      </c>
      <c r="AS61" s="81">
        <f t="shared" si="170"/>
        <v>0</v>
      </c>
      <c r="AT61" s="15">
        <v>0</v>
      </c>
      <c r="AU61" s="15">
        <v>0</v>
      </c>
      <c r="AV61" s="15">
        <f t="shared" si="161"/>
        <v>0</v>
      </c>
      <c r="AW61" s="15">
        <v>0</v>
      </c>
      <c r="AX61" s="15"/>
      <c r="AY61" s="15">
        <f t="shared" si="171"/>
        <v>0</v>
      </c>
      <c r="AZ61" s="15">
        <v>0</v>
      </c>
      <c r="BA61" s="15"/>
      <c r="BB61" s="15">
        <f t="shared" si="137"/>
        <v>0</v>
      </c>
      <c r="BC61" s="15">
        <v>0</v>
      </c>
      <c r="BD61" s="15"/>
      <c r="BE61" s="15">
        <f t="shared" si="138"/>
        <v>0</v>
      </c>
      <c r="BF61" s="15">
        <v>0</v>
      </c>
      <c r="BG61" s="78"/>
      <c r="BH61" s="15">
        <f t="shared" si="139"/>
        <v>0</v>
      </c>
      <c r="BI61" s="78">
        <v>0</v>
      </c>
      <c r="BJ61" s="120"/>
      <c r="BK61" s="120">
        <f t="shared" si="140"/>
        <v>0</v>
      </c>
      <c r="BL61" s="117"/>
    </row>
    <row r="62" spans="1:65" ht="43.2" x14ac:dyDescent="0.3">
      <c r="A62" s="4"/>
      <c r="B62" s="5" t="s">
        <v>72</v>
      </c>
      <c r="C62" s="6" t="s">
        <v>82</v>
      </c>
      <c r="D62" s="6">
        <v>3299063</v>
      </c>
      <c r="E62" s="6" t="s">
        <v>86</v>
      </c>
      <c r="F62" s="54"/>
      <c r="G62" s="53"/>
      <c r="H62" s="53"/>
      <c r="I62" s="55"/>
      <c r="J62" s="55"/>
      <c r="K62" s="56"/>
      <c r="L62" s="74">
        <v>0</v>
      </c>
      <c r="M62" s="74">
        <v>0</v>
      </c>
      <c r="N62" s="81">
        <f t="shared" si="162"/>
        <v>0</v>
      </c>
      <c r="O62" s="81">
        <f t="shared" si="163"/>
        <v>0</v>
      </c>
      <c r="P62" s="81">
        <f t="shared" si="164"/>
        <v>0</v>
      </c>
      <c r="Q62" s="81">
        <f t="shared" si="165"/>
        <v>0</v>
      </c>
      <c r="R62" s="81">
        <f t="shared" si="166"/>
        <v>0</v>
      </c>
      <c r="S62" s="15">
        <v>0</v>
      </c>
      <c r="T62" s="15">
        <v>0</v>
      </c>
      <c r="U62" s="15">
        <f t="shared" si="160"/>
        <v>0</v>
      </c>
      <c r="V62" s="15">
        <v>0</v>
      </c>
      <c r="W62" s="15"/>
      <c r="X62" s="15">
        <f t="shared" si="167"/>
        <v>0</v>
      </c>
      <c r="Y62" s="15">
        <v>0</v>
      </c>
      <c r="Z62" s="15">
        <v>0</v>
      </c>
      <c r="AA62" s="15">
        <v>0</v>
      </c>
      <c r="AB62" s="78">
        <v>0</v>
      </c>
      <c r="AC62" s="5" t="s">
        <v>72</v>
      </c>
      <c r="AD62" s="6" t="s">
        <v>82</v>
      </c>
      <c r="AE62" s="6">
        <v>3299063</v>
      </c>
      <c r="AF62" s="6" t="s">
        <v>86</v>
      </c>
      <c r="AG62" s="54"/>
      <c r="AH62" s="53"/>
      <c r="AI62" s="53"/>
      <c r="AJ62" s="74">
        <v>0</v>
      </c>
      <c r="AK62" s="74">
        <v>0</v>
      </c>
      <c r="AL62" s="81">
        <f t="shared" si="168"/>
        <v>0</v>
      </c>
      <c r="AM62" s="74">
        <v>0</v>
      </c>
      <c r="AN62" s="74">
        <v>0</v>
      </c>
      <c r="AO62" s="81">
        <f t="shared" si="169"/>
        <v>0</v>
      </c>
      <c r="AP62" s="81">
        <f t="shared" si="170"/>
        <v>0</v>
      </c>
      <c r="AQ62" s="81">
        <f t="shared" si="170"/>
        <v>0</v>
      </c>
      <c r="AR62" s="81">
        <f t="shared" si="170"/>
        <v>0</v>
      </c>
      <c r="AS62" s="81">
        <f t="shared" si="170"/>
        <v>0</v>
      </c>
      <c r="AT62" s="15">
        <v>0</v>
      </c>
      <c r="AU62" s="15">
        <v>0</v>
      </c>
      <c r="AV62" s="15">
        <f t="shared" si="161"/>
        <v>0</v>
      </c>
      <c r="AW62" s="15">
        <v>0</v>
      </c>
      <c r="AX62" s="15"/>
      <c r="AY62" s="15">
        <f t="shared" si="171"/>
        <v>0</v>
      </c>
      <c r="AZ62" s="15">
        <v>0</v>
      </c>
      <c r="BA62" s="15"/>
      <c r="BB62" s="15">
        <f t="shared" si="137"/>
        <v>0</v>
      </c>
      <c r="BC62" s="15">
        <v>0</v>
      </c>
      <c r="BD62" s="15"/>
      <c r="BE62" s="15">
        <f t="shared" si="138"/>
        <v>0</v>
      </c>
      <c r="BF62" s="15">
        <v>0</v>
      </c>
      <c r="BG62" s="78"/>
      <c r="BH62" s="15">
        <f t="shared" si="139"/>
        <v>0</v>
      </c>
      <c r="BI62" s="78">
        <v>0</v>
      </c>
      <c r="BJ62" s="120"/>
      <c r="BK62" s="120">
        <f t="shared" si="140"/>
        <v>0</v>
      </c>
      <c r="BL62" s="117"/>
    </row>
    <row r="63" spans="1:65" ht="14.25" customHeight="1" x14ac:dyDescent="0.3">
      <c r="A63" s="4"/>
      <c r="B63" s="17" t="s">
        <v>88</v>
      </c>
      <c r="C63" s="18"/>
      <c r="D63" s="18"/>
      <c r="E63" s="18"/>
      <c r="F63" s="17"/>
      <c r="G63" s="19"/>
      <c r="H63" s="19"/>
      <c r="I63" s="28"/>
      <c r="J63" s="28"/>
      <c r="K63" s="48"/>
      <c r="L63" s="98"/>
      <c r="M63" s="98"/>
      <c r="N63" s="98"/>
      <c r="O63" s="48"/>
      <c r="P63" s="48"/>
      <c r="Q63" s="48"/>
      <c r="R63" s="48"/>
      <c r="S63" s="20">
        <f t="shared" ref="S63:T63" si="172">SUM(S59:S62)</f>
        <v>0</v>
      </c>
      <c r="T63" s="20">
        <f t="shared" si="172"/>
        <v>37000000</v>
      </c>
      <c r="U63" s="20">
        <f>SUM(U59:U62)</f>
        <v>37000000</v>
      </c>
      <c r="V63" s="20">
        <f t="shared" ref="V63:X63" si="173">SUM(V59:V62)</f>
        <v>0</v>
      </c>
      <c r="W63" s="20"/>
      <c r="X63" s="20">
        <f t="shared" ref="X63" si="174">SUM(X59:X62)</f>
        <v>0</v>
      </c>
      <c r="Y63" s="20">
        <f t="shared" ref="Y63" si="175">SUM(Y59:Y62)</f>
        <v>0</v>
      </c>
      <c r="Z63" s="20">
        <f t="shared" ref="Z63:AB63" si="176">SUM(Z59:Z62)</f>
        <v>0</v>
      </c>
      <c r="AA63" s="20">
        <f t="shared" si="176"/>
        <v>0</v>
      </c>
      <c r="AB63" s="103">
        <f t="shared" si="176"/>
        <v>0</v>
      </c>
      <c r="AC63" s="17" t="s">
        <v>88</v>
      </c>
      <c r="AD63" s="18"/>
      <c r="AE63" s="18"/>
      <c r="AF63" s="18"/>
      <c r="AG63" s="17"/>
      <c r="AH63" s="19"/>
      <c r="AI63" s="19"/>
      <c r="AJ63" s="97"/>
      <c r="AK63" s="97"/>
      <c r="AL63" s="98"/>
      <c r="AM63" s="98"/>
      <c r="AN63" s="98"/>
      <c r="AO63" s="98"/>
      <c r="AP63" s="48"/>
      <c r="AQ63" s="48"/>
      <c r="AR63" s="48"/>
      <c r="AS63" s="48"/>
      <c r="AT63" s="20">
        <f t="shared" ref="AT63:AU63" si="177">SUM(AT59:AT62)</f>
        <v>0</v>
      </c>
      <c r="AU63" s="20">
        <f t="shared" si="177"/>
        <v>37000000</v>
      </c>
      <c r="AV63" s="20">
        <f>SUM(AV59:AV62)</f>
        <v>37000000</v>
      </c>
      <c r="AW63" s="20">
        <f t="shared" ref="AW63:AY63" si="178">SUM(AW59:AW62)</f>
        <v>0</v>
      </c>
      <c r="AX63" s="20"/>
      <c r="AY63" s="20">
        <f t="shared" si="178"/>
        <v>0</v>
      </c>
      <c r="AZ63" s="20">
        <f t="shared" ref="AZ63:BB63" si="179">SUM(AZ59:AZ62)</f>
        <v>0</v>
      </c>
      <c r="BA63" s="20">
        <f t="shared" si="179"/>
        <v>0</v>
      </c>
      <c r="BB63" s="20">
        <f t="shared" si="179"/>
        <v>0</v>
      </c>
      <c r="BC63" s="20">
        <f t="shared" ref="BC63:BI63" si="180">SUM(BC59:BC62)</f>
        <v>0</v>
      </c>
      <c r="BD63" s="20">
        <f t="shared" ref="BD63:BE63" si="181">SUM(BD59:BD62)</f>
        <v>0</v>
      </c>
      <c r="BE63" s="20">
        <f t="shared" si="181"/>
        <v>0</v>
      </c>
      <c r="BF63" s="20">
        <f t="shared" si="180"/>
        <v>0</v>
      </c>
      <c r="BG63" s="20">
        <f t="shared" ref="BG63:BH63" si="182">SUM(BG59:BG62)</f>
        <v>0</v>
      </c>
      <c r="BH63" s="20">
        <f t="shared" si="182"/>
        <v>0</v>
      </c>
      <c r="BI63" s="103">
        <f t="shared" si="180"/>
        <v>0</v>
      </c>
      <c r="BJ63" s="103">
        <f t="shared" ref="BJ63:BK63" si="183">SUM(BJ59:BJ62)</f>
        <v>0</v>
      </c>
      <c r="BK63" s="103">
        <f t="shared" si="183"/>
        <v>0</v>
      </c>
      <c r="BL63" s="117"/>
    </row>
    <row r="64" spans="1:65" ht="14.25" customHeight="1" x14ac:dyDescent="0.3">
      <c r="A64" s="4"/>
      <c r="B64" s="22" t="s">
        <v>26</v>
      </c>
      <c r="C64" s="23"/>
      <c r="D64" s="23"/>
      <c r="E64" s="23"/>
      <c r="F64" s="22"/>
      <c r="G64" s="24"/>
      <c r="H64" s="24"/>
      <c r="I64" s="29"/>
      <c r="J64" s="29"/>
      <c r="K64" s="49"/>
      <c r="L64" s="100"/>
      <c r="M64" s="100"/>
      <c r="N64" s="100"/>
      <c r="O64" s="49"/>
      <c r="P64" s="49"/>
      <c r="Q64" s="49"/>
      <c r="R64" s="49"/>
      <c r="S64" s="25">
        <f t="shared" ref="S64:T64" si="184">SUM(S58,S63)</f>
        <v>3389000000</v>
      </c>
      <c r="T64" s="25">
        <f t="shared" si="184"/>
        <v>4973611428</v>
      </c>
      <c r="U64" s="25">
        <f>SUM(U58,U63)</f>
        <v>8362611428</v>
      </c>
      <c r="V64" s="25">
        <f t="shared" ref="V64:X64" si="185">SUM(V58,V63)</f>
        <v>6160214228</v>
      </c>
      <c r="W64" s="25">
        <f t="shared" si="185"/>
        <v>4500000000</v>
      </c>
      <c r="X64" s="25">
        <f t="shared" si="185"/>
        <v>10660214228</v>
      </c>
      <c r="Y64" s="25">
        <f t="shared" ref="Y64" si="186">SUM(Y58,Y63)</f>
        <v>6345020654.8400002</v>
      </c>
      <c r="Z64" s="25">
        <f t="shared" ref="Z64:AB64" si="187">SUM(Z58,Z63)</f>
        <v>6349520654.8400002</v>
      </c>
      <c r="AA64" s="25">
        <f t="shared" si="187"/>
        <v>6354020654.8400002</v>
      </c>
      <c r="AB64" s="104">
        <f t="shared" si="187"/>
        <v>6358520654.8400002</v>
      </c>
      <c r="AC64" s="22" t="s">
        <v>26</v>
      </c>
      <c r="AD64" s="23"/>
      <c r="AE64" s="23"/>
      <c r="AF64" s="23"/>
      <c r="AG64" s="22"/>
      <c r="AH64" s="24"/>
      <c r="AI64" s="24"/>
      <c r="AJ64" s="99"/>
      <c r="AK64" s="99"/>
      <c r="AL64" s="100"/>
      <c r="AM64" s="100"/>
      <c r="AN64" s="100"/>
      <c r="AO64" s="100"/>
      <c r="AP64" s="49"/>
      <c r="AQ64" s="49"/>
      <c r="AR64" s="49"/>
      <c r="AS64" s="49"/>
      <c r="AT64" s="25">
        <f t="shared" ref="AT64:AU64" si="188">SUM(AT58,AT63)</f>
        <v>3389000000</v>
      </c>
      <c r="AU64" s="25">
        <f t="shared" si="188"/>
        <v>4973611428</v>
      </c>
      <c r="AV64" s="25">
        <f>SUM(AV58,AV63)</f>
        <v>8362611428</v>
      </c>
      <c r="AW64" s="25">
        <f t="shared" ref="AW64:AY64" si="189">SUM(AW58,AW63)</f>
        <v>6160214228</v>
      </c>
      <c r="AX64" s="25">
        <f t="shared" ref="AX64" si="190">SUM(AX58,AX63)</f>
        <v>4500000000</v>
      </c>
      <c r="AY64" s="25">
        <f t="shared" si="189"/>
        <v>10660214228</v>
      </c>
      <c r="AZ64" s="25">
        <f t="shared" ref="AZ64:BB64" si="191">SUM(AZ58,AZ63)</f>
        <v>6345020654.8400002</v>
      </c>
      <c r="BA64" s="25">
        <f t="shared" si="191"/>
        <v>4635000000</v>
      </c>
      <c r="BB64" s="25">
        <f t="shared" si="191"/>
        <v>10980020654.84</v>
      </c>
      <c r="BC64" s="25">
        <f t="shared" ref="BC64:BI64" si="192">SUM(BC58,BC63)</f>
        <v>6349520654.8400002</v>
      </c>
      <c r="BD64" s="25">
        <f t="shared" ref="BD64:BE64" si="193">SUM(BD58,BD63)</f>
        <v>4774050000</v>
      </c>
      <c r="BE64" s="25">
        <f t="shared" si="193"/>
        <v>11123570654.84</v>
      </c>
      <c r="BF64" s="25">
        <f t="shared" si="192"/>
        <v>6354020654.8400002</v>
      </c>
      <c r="BG64" s="25">
        <f t="shared" ref="BG64:BH64" si="194">SUM(BG58,BG63)</f>
        <v>4917271500</v>
      </c>
      <c r="BH64" s="25">
        <f t="shared" si="194"/>
        <v>11271292154.84</v>
      </c>
      <c r="BI64" s="104">
        <f t="shared" si="192"/>
        <v>6358520654.8400002</v>
      </c>
      <c r="BJ64" s="104">
        <f t="shared" ref="BJ64:BK64" si="195">SUM(BJ58,BJ63)</f>
        <v>5064789645</v>
      </c>
      <c r="BK64" s="104">
        <f t="shared" si="195"/>
        <v>11423310299.84</v>
      </c>
      <c r="BL64" s="117"/>
    </row>
    <row r="65" spans="1:64" s="45" customFormat="1" ht="31.5" customHeight="1" x14ac:dyDescent="0.4">
      <c r="A65" s="39"/>
      <c r="B65" s="40" t="s">
        <v>27</v>
      </c>
      <c r="C65" s="41"/>
      <c r="D65" s="41"/>
      <c r="E65" s="41"/>
      <c r="F65" s="40"/>
      <c r="G65" s="42"/>
      <c r="H65" s="42"/>
      <c r="I65" s="43"/>
      <c r="J65" s="43"/>
      <c r="K65" s="50"/>
      <c r="L65" s="102"/>
      <c r="M65" s="102"/>
      <c r="N65" s="102"/>
      <c r="O65" s="50"/>
      <c r="P65" s="50"/>
      <c r="Q65" s="50"/>
      <c r="R65" s="50"/>
      <c r="S65" s="44">
        <f t="shared" ref="S65:T65" si="196">SUM(S47,S51,S64)</f>
        <v>10000000000</v>
      </c>
      <c r="T65" s="44">
        <f t="shared" si="196"/>
        <v>11235811428</v>
      </c>
      <c r="U65" s="44">
        <f>SUM(U47,U51,U64)</f>
        <v>21235811428</v>
      </c>
      <c r="V65" s="44">
        <f t="shared" ref="V65:X65" si="197">SUM(V47,V51,V64)</f>
        <v>20385811428</v>
      </c>
      <c r="W65" s="44">
        <f t="shared" si="197"/>
        <v>4500000000</v>
      </c>
      <c r="X65" s="44">
        <f t="shared" si="197"/>
        <v>24885811428</v>
      </c>
      <c r="Y65" s="44">
        <f t="shared" ref="Y65" si="198">SUM(Y47,Y51,Y64)</f>
        <v>20997385770.84</v>
      </c>
      <c r="Z65" s="44">
        <f t="shared" ref="Z65:AB65" si="199">SUM(Z47,Z51,Z64)</f>
        <v>21441456724.32</v>
      </c>
      <c r="AA65" s="44">
        <f t="shared" si="199"/>
        <v>21898714806.404404</v>
      </c>
      <c r="AB65" s="44">
        <f t="shared" si="199"/>
        <v>22369555630.951332</v>
      </c>
      <c r="AC65" s="40" t="s">
        <v>27</v>
      </c>
      <c r="AD65" s="41"/>
      <c r="AE65" s="41"/>
      <c r="AF65" s="41"/>
      <c r="AG65" s="40"/>
      <c r="AH65" s="42"/>
      <c r="AI65" s="42"/>
      <c r="AJ65" s="101"/>
      <c r="AK65" s="101"/>
      <c r="AL65" s="102"/>
      <c r="AM65" s="102"/>
      <c r="AN65" s="102"/>
      <c r="AO65" s="102"/>
      <c r="AP65" s="50"/>
      <c r="AQ65" s="50"/>
      <c r="AR65" s="50"/>
      <c r="AS65" s="50"/>
      <c r="AT65" s="44">
        <f t="shared" ref="AT65:AU65" si="200">SUM(AT47,AT51,AT64)</f>
        <v>10000000000</v>
      </c>
      <c r="AU65" s="44">
        <f t="shared" si="200"/>
        <v>11235811428</v>
      </c>
      <c r="AV65" s="44">
        <f>SUM(AV47,AV51,AV64)</f>
        <v>21235811428</v>
      </c>
      <c r="AW65" s="44">
        <f t="shared" ref="AW65:AY65" si="201">SUM(AW47,AW51,AW64)</f>
        <v>20385811428</v>
      </c>
      <c r="AX65" s="44">
        <f t="shared" ref="AX65" si="202">SUM(AX47,AX51,AX64)</f>
        <v>4500000000</v>
      </c>
      <c r="AY65" s="44">
        <f t="shared" si="201"/>
        <v>24885811428</v>
      </c>
      <c r="AZ65" s="44">
        <f t="shared" ref="AZ65:BB65" si="203">SUM(AZ47,AZ51,AZ64)</f>
        <v>20997385770.84</v>
      </c>
      <c r="BA65" s="44">
        <f t="shared" si="203"/>
        <v>4635000000</v>
      </c>
      <c r="BB65" s="44">
        <f t="shared" si="203"/>
        <v>25632385770.84</v>
      </c>
      <c r="BC65" s="44">
        <f t="shared" ref="BC65:BI65" si="204">SUM(BC47,BC51,BC64)</f>
        <v>21441456724.32</v>
      </c>
      <c r="BD65" s="44">
        <f t="shared" si="204"/>
        <v>4774050000</v>
      </c>
      <c r="BE65" s="44">
        <f t="shared" si="204"/>
        <v>26215506724.32</v>
      </c>
      <c r="BF65" s="44">
        <f t="shared" si="204"/>
        <v>21898714806.404404</v>
      </c>
      <c r="BG65" s="44">
        <f t="shared" ref="BG65:BH65" si="205">SUM(BG47,BG51,BG64)</f>
        <v>4917271500</v>
      </c>
      <c r="BH65" s="44">
        <f t="shared" si="205"/>
        <v>26815986306.404404</v>
      </c>
      <c r="BI65" s="114">
        <f t="shared" si="204"/>
        <v>22369555630.951332</v>
      </c>
      <c r="BJ65" s="114">
        <f t="shared" ref="BJ65:BK65" si="206">SUM(BJ47,BJ51,BJ64)</f>
        <v>5064789645</v>
      </c>
      <c r="BK65" s="114">
        <f t="shared" si="206"/>
        <v>27434345275.951332</v>
      </c>
      <c r="BL65" s="118"/>
    </row>
    <row r="66" spans="1:64" ht="14.25" customHeight="1" x14ac:dyDescent="0.3">
      <c r="B66" s="1"/>
      <c r="C66" s="2"/>
      <c r="D66" s="1"/>
      <c r="I66" s="26"/>
      <c r="J66" s="26"/>
      <c r="K66" s="46"/>
      <c r="L66" s="70"/>
      <c r="M66" s="70"/>
      <c r="N66" s="70"/>
      <c r="O66" s="46"/>
      <c r="P66" s="46"/>
      <c r="Q66" s="46"/>
      <c r="R66" s="46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"/>
      <c r="AD66" s="2"/>
      <c r="AE66" s="1"/>
      <c r="AJ66" s="69"/>
      <c r="AK66" s="69"/>
      <c r="AL66" s="70"/>
      <c r="AM66" s="70"/>
      <c r="AN66" s="70"/>
      <c r="AO66" s="70"/>
      <c r="AP66" s="70"/>
      <c r="AQ66" s="70"/>
      <c r="AR66" s="70"/>
      <c r="AS66" s="70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</row>
    <row r="67" spans="1:64" ht="14.25" customHeight="1" x14ac:dyDescent="0.3">
      <c r="B67" s="1"/>
      <c r="C67" s="2"/>
      <c r="D67" s="1"/>
      <c r="I67" s="26"/>
      <c r="J67" s="26"/>
      <c r="K67" s="46"/>
      <c r="L67" s="70"/>
      <c r="M67" s="70"/>
      <c r="N67" s="70"/>
      <c r="O67" s="46"/>
      <c r="P67" s="46"/>
      <c r="Q67" s="46"/>
      <c r="R67" s="46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"/>
      <c r="AD67" s="2"/>
      <c r="AE67" s="1"/>
      <c r="AJ67" s="69"/>
      <c r="AK67" s="69"/>
      <c r="AL67" s="70"/>
      <c r="AM67" s="70"/>
      <c r="AN67" s="70"/>
      <c r="AO67" s="70"/>
      <c r="AP67" s="70"/>
      <c r="AQ67" s="70"/>
      <c r="AR67" s="70"/>
      <c r="AS67" s="70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</row>
    <row r="68" spans="1:64" ht="14.25" customHeight="1" x14ac:dyDescent="0.3">
      <c r="B68" s="1"/>
      <c r="C68" s="2"/>
      <c r="D68" s="1"/>
      <c r="I68" s="26"/>
      <c r="J68" s="26"/>
      <c r="K68" s="46"/>
      <c r="L68" s="70"/>
      <c r="M68" s="70"/>
      <c r="N68" s="70"/>
      <c r="O68" s="46"/>
      <c r="P68" s="46"/>
      <c r="Q68" s="46"/>
      <c r="R68" s="46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"/>
      <c r="AD68" s="2"/>
      <c r="AE68" s="1"/>
      <c r="AJ68" s="69"/>
      <c r="AK68" s="69"/>
      <c r="AL68" s="70"/>
      <c r="AM68" s="70"/>
      <c r="AN68" s="70"/>
      <c r="AO68" s="70"/>
      <c r="AP68" s="70"/>
      <c r="AQ68" s="70"/>
      <c r="AR68" s="70"/>
      <c r="AS68" s="70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</row>
    <row r="69" spans="1:64" ht="14.25" customHeight="1" x14ac:dyDescent="0.3">
      <c r="B69" s="1"/>
      <c r="C69" s="2"/>
      <c r="D69" s="1"/>
      <c r="I69" s="26"/>
      <c r="J69" s="26"/>
      <c r="K69" s="46"/>
      <c r="L69" s="70"/>
      <c r="M69" s="70"/>
      <c r="N69" s="70"/>
      <c r="O69" s="46"/>
      <c r="P69" s="46"/>
      <c r="Q69" s="46"/>
      <c r="R69" s="46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"/>
      <c r="AD69" s="2"/>
      <c r="AE69" s="1"/>
      <c r="AJ69" s="69"/>
      <c r="AK69" s="69"/>
      <c r="AL69" s="70"/>
      <c r="AM69" s="70"/>
      <c r="AN69" s="70"/>
      <c r="AO69" s="70"/>
      <c r="AP69" s="70"/>
      <c r="AQ69" s="70"/>
      <c r="AR69" s="70"/>
      <c r="AS69" s="70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</row>
    <row r="70" spans="1:64" ht="14.25" customHeight="1" x14ac:dyDescent="0.3">
      <c r="B70" s="1"/>
      <c r="C70" s="2"/>
      <c r="D70" s="1"/>
      <c r="I70" s="26"/>
      <c r="J70" s="26"/>
      <c r="K70" s="46"/>
      <c r="L70" s="70"/>
      <c r="M70" s="70"/>
      <c r="N70" s="70"/>
      <c r="O70" s="46"/>
      <c r="P70" s="46"/>
      <c r="Q70" s="46"/>
      <c r="R70" s="46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"/>
      <c r="AD70" s="2"/>
      <c r="AE70" s="1"/>
      <c r="AJ70" s="69"/>
      <c r="AK70" s="69"/>
      <c r="AL70" s="70"/>
      <c r="AM70" s="70"/>
      <c r="AN70" s="70"/>
      <c r="AO70" s="70"/>
      <c r="AP70" s="70"/>
      <c r="AQ70" s="70"/>
      <c r="AR70" s="70"/>
      <c r="AS70" s="70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</row>
    <row r="71" spans="1:64" ht="14.25" customHeight="1" x14ac:dyDescent="0.3">
      <c r="B71" s="1"/>
      <c r="C71" s="2"/>
      <c r="D71" s="1"/>
      <c r="I71" s="26"/>
      <c r="J71" s="26"/>
      <c r="K71" s="46"/>
      <c r="L71" s="70"/>
      <c r="M71" s="70"/>
      <c r="N71" s="70"/>
      <c r="O71" s="46"/>
      <c r="P71" s="46"/>
      <c r="Q71" s="46"/>
      <c r="R71" s="46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"/>
      <c r="AD71" s="2"/>
      <c r="AE71" s="1"/>
      <c r="AJ71" s="69"/>
      <c r="AK71" s="69"/>
      <c r="AL71" s="70"/>
      <c r="AM71" s="70"/>
      <c r="AN71" s="70"/>
      <c r="AO71" s="70"/>
      <c r="AP71" s="70"/>
      <c r="AQ71" s="70"/>
      <c r="AR71" s="70"/>
      <c r="AS71" s="70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</row>
    <row r="72" spans="1:64" ht="14.25" customHeight="1" x14ac:dyDescent="0.3">
      <c r="B72" s="1"/>
      <c r="C72" s="2"/>
      <c r="D72" s="1"/>
      <c r="I72" s="26"/>
      <c r="J72" s="26"/>
      <c r="K72" s="46"/>
      <c r="L72" s="70"/>
      <c r="M72" s="70"/>
      <c r="N72" s="70"/>
      <c r="O72" s="46"/>
      <c r="P72" s="46"/>
      <c r="Q72" s="46"/>
      <c r="R72" s="46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"/>
      <c r="AD72" s="2"/>
      <c r="AE72" s="1"/>
      <c r="AJ72" s="69"/>
      <c r="AK72" s="69"/>
      <c r="AL72" s="70"/>
      <c r="AM72" s="70"/>
      <c r="AN72" s="70"/>
      <c r="AO72" s="70"/>
      <c r="AP72" s="70"/>
      <c r="AQ72" s="70"/>
      <c r="AR72" s="70"/>
      <c r="AS72" s="70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</row>
    <row r="73" spans="1:64" ht="14.25" customHeight="1" x14ac:dyDescent="0.3">
      <c r="B73" s="1"/>
      <c r="C73" s="2"/>
      <c r="D73" s="1"/>
      <c r="I73" s="26"/>
      <c r="J73" s="26"/>
      <c r="K73" s="46"/>
      <c r="L73" s="70"/>
      <c r="M73" s="70"/>
      <c r="N73" s="70"/>
      <c r="O73" s="46"/>
      <c r="P73" s="46"/>
      <c r="Q73" s="46"/>
      <c r="R73" s="46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"/>
      <c r="AD73" s="2"/>
      <c r="AE73" s="1"/>
      <c r="AJ73" s="69"/>
      <c r="AK73" s="69"/>
      <c r="AL73" s="70"/>
      <c r="AM73" s="70"/>
      <c r="AN73" s="70"/>
      <c r="AO73" s="70"/>
      <c r="AP73" s="70"/>
      <c r="AQ73" s="70"/>
      <c r="AR73" s="70"/>
      <c r="AS73" s="70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</row>
    <row r="74" spans="1:64" ht="14.25" customHeight="1" x14ac:dyDescent="0.3">
      <c r="B74" s="1"/>
      <c r="C74" s="2"/>
      <c r="D74" s="1"/>
      <c r="I74" s="26"/>
      <c r="J74" s="26"/>
      <c r="K74" s="46"/>
      <c r="L74" s="70"/>
      <c r="M74" s="70"/>
      <c r="N74" s="70"/>
      <c r="O74" s="46"/>
      <c r="P74" s="46"/>
      <c r="Q74" s="46"/>
      <c r="R74" s="46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"/>
      <c r="AD74" s="2"/>
      <c r="AE74" s="1"/>
      <c r="AJ74" s="69"/>
      <c r="AK74" s="69"/>
      <c r="AL74" s="70"/>
      <c r="AM74" s="70"/>
      <c r="AN74" s="70"/>
      <c r="AO74" s="70"/>
      <c r="AP74" s="70"/>
      <c r="AQ74" s="70"/>
      <c r="AR74" s="70"/>
      <c r="AS74" s="70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</row>
    <row r="75" spans="1:64" ht="14.25" customHeight="1" x14ac:dyDescent="0.3">
      <c r="B75" s="1"/>
      <c r="C75" s="2"/>
      <c r="D75" s="1"/>
      <c r="I75" s="26"/>
      <c r="J75" s="26"/>
      <c r="K75" s="46"/>
      <c r="L75" s="70"/>
      <c r="M75" s="70"/>
      <c r="N75" s="70"/>
      <c r="O75" s="46"/>
      <c r="P75" s="46"/>
      <c r="Q75" s="46"/>
      <c r="R75" s="46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"/>
      <c r="AD75" s="2"/>
      <c r="AE75" s="1"/>
      <c r="AJ75" s="69"/>
      <c r="AK75" s="69"/>
      <c r="AL75" s="70"/>
      <c r="AM75" s="70"/>
      <c r="AN75" s="70"/>
      <c r="AO75" s="70"/>
      <c r="AP75" s="70"/>
      <c r="AQ75" s="70"/>
      <c r="AR75" s="70"/>
      <c r="AS75" s="70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</row>
    <row r="76" spans="1:64" ht="14.25" customHeight="1" x14ac:dyDescent="0.3">
      <c r="B76" s="1"/>
      <c r="C76" s="2"/>
      <c r="D76" s="1"/>
      <c r="I76" s="26"/>
      <c r="J76" s="26"/>
      <c r="K76" s="46"/>
      <c r="L76" s="70"/>
      <c r="M76" s="70"/>
      <c r="N76" s="70"/>
      <c r="O76" s="46"/>
      <c r="P76" s="46"/>
      <c r="Q76" s="46"/>
      <c r="R76" s="46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"/>
      <c r="AD76" s="2"/>
      <c r="AE76" s="1"/>
      <c r="AJ76" s="69"/>
      <c r="AK76" s="69"/>
      <c r="AL76" s="70"/>
      <c r="AM76" s="70"/>
      <c r="AN76" s="70"/>
      <c r="AO76" s="70"/>
      <c r="AP76" s="70"/>
      <c r="AQ76" s="70"/>
      <c r="AR76" s="70"/>
      <c r="AS76" s="70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</row>
    <row r="77" spans="1:64" ht="14.25" customHeight="1" x14ac:dyDescent="0.3">
      <c r="B77" s="1"/>
      <c r="C77" s="2"/>
      <c r="D77" s="1"/>
      <c r="I77" s="26"/>
      <c r="J77" s="26"/>
      <c r="K77" s="46"/>
      <c r="L77" s="70"/>
      <c r="M77" s="70"/>
      <c r="N77" s="70"/>
      <c r="O77" s="46"/>
      <c r="P77" s="46"/>
      <c r="Q77" s="46"/>
      <c r="R77" s="46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"/>
      <c r="AD77" s="2"/>
      <c r="AE77" s="1"/>
      <c r="AJ77" s="69"/>
      <c r="AK77" s="69"/>
      <c r="AL77" s="70"/>
      <c r="AM77" s="70"/>
      <c r="AN77" s="70"/>
      <c r="AO77" s="70"/>
      <c r="AP77" s="70"/>
      <c r="AQ77" s="70"/>
      <c r="AR77" s="70"/>
      <c r="AS77" s="70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</row>
    <row r="78" spans="1:64" ht="14.25" customHeight="1" x14ac:dyDescent="0.3">
      <c r="B78" s="1"/>
      <c r="C78" s="2"/>
      <c r="D78" s="1"/>
      <c r="I78" s="26"/>
      <c r="J78" s="26"/>
      <c r="K78" s="46"/>
      <c r="L78" s="70"/>
      <c r="M78" s="70"/>
      <c r="N78" s="70"/>
      <c r="O78" s="46"/>
      <c r="P78" s="46"/>
      <c r="Q78" s="46"/>
      <c r="R78" s="46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"/>
      <c r="AD78" s="2"/>
      <c r="AE78" s="1"/>
      <c r="AJ78" s="69"/>
      <c r="AK78" s="69"/>
      <c r="AL78" s="70"/>
      <c r="AM78" s="70"/>
      <c r="AN78" s="70"/>
      <c r="AO78" s="70"/>
      <c r="AP78" s="70"/>
      <c r="AQ78" s="70"/>
      <c r="AR78" s="70"/>
      <c r="AS78" s="70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</row>
    <row r="79" spans="1:64" ht="14.25" customHeight="1" x14ac:dyDescent="0.3">
      <c r="B79" s="1"/>
      <c r="C79" s="2"/>
      <c r="D79" s="1"/>
      <c r="I79" s="26"/>
      <c r="J79" s="26"/>
      <c r="K79" s="46"/>
      <c r="L79" s="70"/>
      <c r="M79" s="70"/>
      <c r="N79" s="70"/>
      <c r="O79" s="46"/>
      <c r="P79" s="46"/>
      <c r="Q79" s="46"/>
      <c r="R79" s="46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"/>
      <c r="AD79" s="2"/>
      <c r="AE79" s="1"/>
      <c r="AJ79" s="69"/>
      <c r="AK79" s="69"/>
      <c r="AL79" s="70"/>
      <c r="AM79" s="70"/>
      <c r="AN79" s="70"/>
      <c r="AO79" s="70"/>
      <c r="AP79" s="70"/>
      <c r="AQ79" s="70"/>
      <c r="AR79" s="70"/>
      <c r="AS79" s="70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</row>
    <row r="80" spans="1:64" ht="14.25" customHeight="1" x14ac:dyDescent="0.3">
      <c r="B80" s="1"/>
      <c r="C80" s="2"/>
      <c r="D80" s="1"/>
      <c r="I80" s="26"/>
      <c r="J80" s="26"/>
      <c r="K80" s="46"/>
      <c r="L80" s="70"/>
      <c r="M80" s="70"/>
      <c r="N80" s="70"/>
      <c r="O80" s="46"/>
      <c r="P80" s="46"/>
      <c r="Q80" s="46"/>
      <c r="R80" s="46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"/>
      <c r="AD80" s="2"/>
      <c r="AE80" s="1"/>
      <c r="AJ80" s="69"/>
      <c r="AK80" s="69"/>
      <c r="AL80" s="70"/>
      <c r="AM80" s="70"/>
      <c r="AN80" s="70"/>
      <c r="AO80" s="70"/>
      <c r="AP80" s="70"/>
      <c r="AQ80" s="70"/>
      <c r="AR80" s="70"/>
      <c r="AS80" s="70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</row>
    <row r="81" spans="2:63" ht="14.25" customHeight="1" x14ac:dyDescent="0.3">
      <c r="B81" s="1"/>
      <c r="C81" s="2"/>
      <c r="D81" s="1"/>
      <c r="I81" s="26"/>
      <c r="J81" s="26"/>
      <c r="K81" s="46"/>
      <c r="L81" s="70"/>
      <c r="M81" s="70"/>
      <c r="N81" s="70"/>
      <c r="O81" s="46"/>
      <c r="P81" s="46"/>
      <c r="Q81" s="46"/>
      <c r="R81" s="46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"/>
      <c r="AD81" s="2"/>
      <c r="AE81" s="1"/>
      <c r="AJ81" s="69"/>
      <c r="AK81" s="69"/>
      <c r="AL81" s="70"/>
      <c r="AM81" s="70"/>
      <c r="AN81" s="70"/>
      <c r="AO81" s="70"/>
      <c r="AP81" s="70"/>
      <c r="AQ81" s="70"/>
      <c r="AR81" s="70"/>
      <c r="AS81" s="70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</row>
    <row r="82" spans="2:63" ht="14.25" customHeight="1" x14ac:dyDescent="0.3">
      <c r="B82" s="1"/>
      <c r="C82" s="2"/>
      <c r="D82" s="1"/>
      <c r="I82" s="26"/>
      <c r="J82" s="26"/>
      <c r="K82" s="46"/>
      <c r="L82" s="70"/>
      <c r="M82" s="70"/>
      <c r="N82" s="70"/>
      <c r="O82" s="46"/>
      <c r="P82" s="46"/>
      <c r="Q82" s="46"/>
      <c r="R82" s="46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"/>
      <c r="AD82" s="2"/>
      <c r="AE82" s="1"/>
      <c r="AJ82" s="69"/>
      <c r="AK82" s="69"/>
      <c r="AL82" s="70"/>
      <c r="AM82" s="70"/>
      <c r="AN82" s="70"/>
      <c r="AO82" s="70"/>
      <c r="AP82" s="70"/>
      <c r="AQ82" s="70"/>
      <c r="AR82" s="70"/>
      <c r="AS82" s="70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</row>
    <row r="83" spans="2:63" ht="14.25" customHeight="1" x14ac:dyDescent="0.3">
      <c r="B83" s="1"/>
      <c r="C83" s="2"/>
      <c r="D83" s="1"/>
      <c r="I83" s="26"/>
      <c r="J83" s="26"/>
      <c r="K83" s="46"/>
      <c r="L83" s="70"/>
      <c r="M83" s="70"/>
      <c r="N83" s="70"/>
      <c r="O83" s="46"/>
      <c r="P83" s="46"/>
      <c r="Q83" s="46"/>
      <c r="R83" s="46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"/>
      <c r="AD83" s="2"/>
      <c r="AE83" s="1"/>
      <c r="AJ83" s="69"/>
      <c r="AK83" s="69"/>
      <c r="AL83" s="70"/>
      <c r="AM83" s="70"/>
      <c r="AN83" s="70"/>
      <c r="AO83" s="70"/>
      <c r="AP83" s="70"/>
      <c r="AQ83" s="70"/>
      <c r="AR83" s="70"/>
      <c r="AS83" s="70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</row>
    <row r="84" spans="2:63" ht="14.25" customHeight="1" x14ac:dyDescent="0.3">
      <c r="B84" s="1"/>
      <c r="C84" s="2"/>
      <c r="D84" s="1"/>
      <c r="I84" s="26"/>
      <c r="J84" s="26"/>
      <c r="K84" s="46"/>
      <c r="L84" s="70"/>
      <c r="M84" s="70"/>
      <c r="N84" s="70"/>
      <c r="O84" s="46"/>
      <c r="P84" s="46"/>
      <c r="Q84" s="46"/>
      <c r="R84" s="46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"/>
      <c r="AD84" s="2"/>
      <c r="AE84" s="1"/>
      <c r="AJ84" s="69"/>
      <c r="AK84" s="69"/>
      <c r="AL84" s="70"/>
      <c r="AM84" s="70"/>
      <c r="AN84" s="70"/>
      <c r="AO84" s="70"/>
      <c r="AP84" s="70"/>
      <c r="AQ84" s="70"/>
      <c r="AR84" s="70"/>
      <c r="AS84" s="70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</row>
    <row r="85" spans="2:63" ht="14.25" customHeight="1" x14ac:dyDescent="0.3">
      <c r="B85" s="1"/>
      <c r="C85" s="2"/>
      <c r="D85" s="1"/>
      <c r="I85" s="26"/>
      <c r="J85" s="26"/>
      <c r="K85" s="46"/>
      <c r="L85" s="70"/>
      <c r="M85" s="70"/>
      <c r="N85" s="70"/>
      <c r="O85" s="46"/>
      <c r="P85" s="46"/>
      <c r="Q85" s="46"/>
      <c r="R85" s="46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"/>
      <c r="AD85" s="2"/>
      <c r="AE85" s="1"/>
      <c r="AJ85" s="69"/>
      <c r="AK85" s="69"/>
      <c r="AL85" s="70"/>
      <c r="AM85" s="70"/>
      <c r="AN85" s="70"/>
      <c r="AO85" s="70"/>
      <c r="AP85" s="70"/>
      <c r="AQ85" s="70"/>
      <c r="AR85" s="70"/>
      <c r="AS85" s="70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</row>
    <row r="86" spans="2:63" ht="14.25" customHeight="1" x14ac:dyDescent="0.3">
      <c r="B86" s="1"/>
      <c r="C86" s="2"/>
      <c r="D86" s="1"/>
      <c r="I86" s="26"/>
      <c r="J86" s="26"/>
      <c r="K86" s="46"/>
      <c r="L86" s="70"/>
      <c r="M86" s="70"/>
      <c r="N86" s="70"/>
      <c r="O86" s="46"/>
      <c r="P86" s="46"/>
      <c r="Q86" s="46"/>
      <c r="R86" s="46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"/>
      <c r="AD86" s="2"/>
      <c r="AE86" s="1"/>
      <c r="AJ86" s="69"/>
      <c r="AK86" s="69"/>
      <c r="AL86" s="70"/>
      <c r="AM86" s="70"/>
      <c r="AN86" s="70"/>
      <c r="AO86" s="70"/>
      <c r="AP86" s="70"/>
      <c r="AQ86" s="70"/>
      <c r="AR86" s="70"/>
      <c r="AS86" s="70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</row>
    <row r="87" spans="2:63" ht="14.25" customHeight="1" x14ac:dyDescent="0.3">
      <c r="B87" s="1"/>
      <c r="C87" s="2"/>
      <c r="D87" s="1"/>
      <c r="I87" s="26"/>
      <c r="J87" s="26"/>
      <c r="K87" s="46"/>
      <c r="L87" s="70"/>
      <c r="M87" s="70"/>
      <c r="N87" s="70"/>
      <c r="O87" s="46"/>
      <c r="P87" s="46"/>
      <c r="Q87" s="46"/>
      <c r="R87" s="46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"/>
      <c r="AD87" s="2"/>
      <c r="AE87" s="1"/>
      <c r="AJ87" s="69"/>
      <c r="AK87" s="69"/>
      <c r="AL87" s="70"/>
      <c r="AM87" s="70"/>
      <c r="AN87" s="70"/>
      <c r="AO87" s="70"/>
      <c r="AP87" s="70"/>
      <c r="AQ87" s="70"/>
      <c r="AR87" s="70"/>
      <c r="AS87" s="70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</row>
    <row r="88" spans="2:63" ht="14.25" customHeight="1" x14ac:dyDescent="0.3">
      <c r="B88" s="1"/>
      <c r="C88" s="2"/>
      <c r="D88" s="1"/>
      <c r="I88" s="26"/>
      <c r="J88" s="26"/>
      <c r="K88" s="46"/>
      <c r="L88" s="70"/>
      <c r="M88" s="70"/>
      <c r="N88" s="70"/>
      <c r="O88" s="46"/>
      <c r="P88" s="46"/>
      <c r="Q88" s="46"/>
      <c r="R88" s="46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"/>
      <c r="AD88" s="2"/>
      <c r="AE88" s="1"/>
      <c r="AJ88" s="69"/>
      <c r="AK88" s="69"/>
      <c r="AL88" s="70"/>
      <c r="AM88" s="70"/>
      <c r="AN88" s="70"/>
      <c r="AO88" s="70"/>
      <c r="AP88" s="70"/>
      <c r="AQ88" s="70"/>
      <c r="AR88" s="70"/>
      <c r="AS88" s="70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</row>
    <row r="89" spans="2:63" ht="14.25" customHeight="1" x14ac:dyDescent="0.3">
      <c r="B89" s="1"/>
      <c r="C89" s="2"/>
      <c r="D89" s="1"/>
      <c r="I89" s="26"/>
      <c r="J89" s="26"/>
      <c r="K89" s="46"/>
      <c r="L89" s="70"/>
      <c r="M89" s="70"/>
      <c r="N89" s="70"/>
      <c r="O89" s="46"/>
      <c r="P89" s="46"/>
      <c r="Q89" s="46"/>
      <c r="R89" s="46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"/>
      <c r="AD89" s="2"/>
      <c r="AE89" s="1"/>
      <c r="AJ89" s="69"/>
      <c r="AK89" s="69"/>
      <c r="AL89" s="70"/>
      <c r="AM89" s="70"/>
      <c r="AN89" s="70"/>
      <c r="AO89" s="70"/>
      <c r="AP89" s="70"/>
      <c r="AQ89" s="70"/>
      <c r="AR89" s="70"/>
      <c r="AS89" s="70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</row>
    <row r="90" spans="2:63" ht="14.25" customHeight="1" x14ac:dyDescent="0.3">
      <c r="B90" s="1"/>
      <c r="C90" s="2"/>
      <c r="D90" s="1"/>
      <c r="I90" s="26"/>
      <c r="J90" s="26"/>
      <c r="K90" s="46"/>
      <c r="L90" s="70"/>
      <c r="M90" s="70"/>
      <c r="N90" s="70"/>
      <c r="O90" s="46"/>
      <c r="P90" s="46"/>
      <c r="Q90" s="46"/>
      <c r="R90" s="46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"/>
      <c r="AD90" s="2"/>
      <c r="AE90" s="1"/>
      <c r="AJ90" s="69"/>
      <c r="AK90" s="69"/>
      <c r="AL90" s="70"/>
      <c r="AM90" s="70"/>
      <c r="AN90" s="70"/>
      <c r="AO90" s="70"/>
      <c r="AP90" s="70"/>
      <c r="AQ90" s="70"/>
      <c r="AR90" s="70"/>
      <c r="AS90" s="70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</row>
    <row r="91" spans="2:63" ht="14.25" customHeight="1" x14ac:dyDescent="0.3">
      <c r="B91" s="1"/>
      <c r="C91" s="2"/>
      <c r="D91" s="1"/>
      <c r="I91" s="26"/>
      <c r="J91" s="26"/>
      <c r="K91" s="46"/>
      <c r="L91" s="70"/>
      <c r="M91" s="70"/>
      <c r="N91" s="70"/>
      <c r="O91" s="46"/>
      <c r="P91" s="46"/>
      <c r="Q91" s="46"/>
      <c r="R91" s="46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"/>
      <c r="AD91" s="2"/>
      <c r="AE91" s="1"/>
      <c r="AJ91" s="69"/>
      <c r="AK91" s="69"/>
      <c r="AL91" s="70"/>
      <c r="AM91" s="70"/>
      <c r="AN91" s="70"/>
      <c r="AO91" s="70"/>
      <c r="AP91" s="70"/>
      <c r="AQ91" s="70"/>
      <c r="AR91" s="70"/>
      <c r="AS91" s="70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</row>
    <row r="92" spans="2:63" ht="14.25" customHeight="1" x14ac:dyDescent="0.3">
      <c r="B92" s="1"/>
      <c r="C92" s="2"/>
      <c r="D92" s="1"/>
      <c r="I92" s="26"/>
      <c r="J92" s="26"/>
      <c r="K92" s="46"/>
      <c r="L92" s="70"/>
      <c r="M92" s="70"/>
      <c r="N92" s="70"/>
      <c r="O92" s="46"/>
      <c r="P92" s="46"/>
      <c r="Q92" s="46"/>
      <c r="R92" s="46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"/>
      <c r="AD92" s="2"/>
      <c r="AE92" s="1"/>
      <c r="AJ92" s="69"/>
      <c r="AK92" s="69"/>
      <c r="AL92" s="70"/>
      <c r="AM92" s="70"/>
      <c r="AN92" s="70"/>
      <c r="AO92" s="70"/>
      <c r="AP92" s="70"/>
      <c r="AQ92" s="70"/>
      <c r="AR92" s="70"/>
      <c r="AS92" s="70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</row>
    <row r="93" spans="2:63" ht="14.25" customHeight="1" x14ac:dyDescent="0.3">
      <c r="B93" s="1"/>
      <c r="C93" s="2"/>
      <c r="D93" s="1"/>
      <c r="I93" s="26"/>
      <c r="J93" s="26"/>
      <c r="K93" s="46"/>
      <c r="L93" s="70"/>
      <c r="M93" s="70"/>
      <c r="N93" s="70"/>
      <c r="O93" s="46"/>
      <c r="P93" s="46"/>
      <c r="Q93" s="46"/>
      <c r="R93" s="46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"/>
      <c r="AD93" s="2"/>
      <c r="AE93" s="1"/>
      <c r="AJ93" s="69"/>
      <c r="AK93" s="69"/>
      <c r="AL93" s="70"/>
      <c r="AM93" s="70"/>
      <c r="AN93" s="70"/>
      <c r="AO93" s="70"/>
      <c r="AP93" s="70"/>
      <c r="AQ93" s="70"/>
      <c r="AR93" s="70"/>
      <c r="AS93" s="70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</row>
    <row r="94" spans="2:63" ht="14.25" customHeight="1" x14ac:dyDescent="0.3">
      <c r="B94" s="1"/>
      <c r="C94" s="2"/>
      <c r="D94" s="1"/>
      <c r="I94" s="26"/>
      <c r="J94" s="26"/>
      <c r="K94" s="46"/>
      <c r="L94" s="70"/>
      <c r="M94" s="70"/>
      <c r="N94" s="70"/>
      <c r="O94" s="46"/>
      <c r="P94" s="46"/>
      <c r="Q94" s="46"/>
      <c r="R94" s="46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"/>
      <c r="AD94" s="2"/>
      <c r="AE94" s="1"/>
      <c r="AJ94" s="69"/>
      <c r="AK94" s="69"/>
      <c r="AL94" s="70"/>
      <c r="AM94" s="70"/>
      <c r="AN94" s="70"/>
      <c r="AO94" s="70"/>
      <c r="AP94" s="70"/>
      <c r="AQ94" s="70"/>
      <c r="AR94" s="70"/>
      <c r="AS94" s="70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</row>
    <row r="95" spans="2:63" ht="14.25" customHeight="1" x14ac:dyDescent="0.3">
      <c r="B95" s="1"/>
      <c r="C95" s="2"/>
      <c r="D95" s="1"/>
      <c r="I95" s="26"/>
      <c r="J95" s="26"/>
      <c r="K95" s="46"/>
      <c r="L95" s="70"/>
      <c r="M95" s="70"/>
      <c r="N95" s="70"/>
      <c r="O95" s="46"/>
      <c r="P95" s="46"/>
      <c r="Q95" s="46"/>
      <c r="R95" s="46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"/>
      <c r="AD95" s="2"/>
      <c r="AE95" s="1"/>
      <c r="AJ95" s="69"/>
      <c r="AK95" s="69"/>
      <c r="AL95" s="70"/>
      <c r="AM95" s="70"/>
      <c r="AN95" s="70"/>
      <c r="AO95" s="70"/>
      <c r="AP95" s="70"/>
      <c r="AQ95" s="70"/>
      <c r="AR95" s="70"/>
      <c r="AS95" s="70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</row>
    <row r="96" spans="2:63" ht="14.25" customHeight="1" x14ac:dyDescent="0.3">
      <c r="B96" s="1"/>
      <c r="C96" s="2"/>
      <c r="D96" s="1"/>
      <c r="I96" s="26"/>
      <c r="J96" s="26"/>
      <c r="K96" s="46"/>
      <c r="L96" s="70"/>
      <c r="M96" s="70"/>
      <c r="N96" s="70"/>
      <c r="O96" s="46"/>
      <c r="P96" s="46"/>
      <c r="Q96" s="46"/>
      <c r="R96" s="46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"/>
      <c r="AD96" s="2"/>
      <c r="AE96" s="1"/>
      <c r="AJ96" s="69"/>
      <c r="AK96" s="69"/>
      <c r="AL96" s="70"/>
      <c r="AM96" s="70"/>
      <c r="AN96" s="70"/>
      <c r="AO96" s="70"/>
      <c r="AP96" s="70"/>
      <c r="AQ96" s="70"/>
      <c r="AR96" s="70"/>
      <c r="AS96" s="70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</row>
    <row r="97" spans="2:63" ht="14.25" customHeight="1" x14ac:dyDescent="0.3">
      <c r="B97" s="1"/>
      <c r="C97" s="2"/>
      <c r="D97" s="1"/>
      <c r="I97" s="26"/>
      <c r="J97" s="26"/>
      <c r="K97" s="46"/>
      <c r="L97" s="70"/>
      <c r="M97" s="70"/>
      <c r="N97" s="70"/>
      <c r="O97" s="46"/>
      <c r="P97" s="46"/>
      <c r="Q97" s="46"/>
      <c r="R97" s="46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"/>
      <c r="AD97" s="2"/>
      <c r="AE97" s="1"/>
      <c r="AJ97" s="69"/>
      <c r="AK97" s="69"/>
      <c r="AL97" s="70"/>
      <c r="AM97" s="70"/>
      <c r="AN97" s="70"/>
      <c r="AO97" s="70"/>
      <c r="AP97" s="70"/>
      <c r="AQ97" s="70"/>
      <c r="AR97" s="70"/>
      <c r="AS97" s="70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</row>
    <row r="98" spans="2:63" ht="14.25" customHeight="1" x14ac:dyDescent="0.3">
      <c r="B98" s="1"/>
      <c r="C98" s="2"/>
      <c r="D98" s="1"/>
      <c r="I98" s="26"/>
      <c r="J98" s="26"/>
      <c r="K98" s="46"/>
      <c r="L98" s="70"/>
      <c r="M98" s="70"/>
      <c r="N98" s="70"/>
      <c r="O98" s="46"/>
      <c r="P98" s="46"/>
      <c r="Q98" s="46"/>
      <c r="R98" s="46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"/>
      <c r="AD98" s="2"/>
      <c r="AE98" s="1"/>
      <c r="AJ98" s="69"/>
      <c r="AK98" s="69"/>
      <c r="AL98" s="70"/>
      <c r="AM98" s="70"/>
      <c r="AN98" s="70"/>
      <c r="AO98" s="70"/>
      <c r="AP98" s="70"/>
      <c r="AQ98" s="70"/>
      <c r="AR98" s="70"/>
      <c r="AS98" s="70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</row>
    <row r="99" spans="2:63" ht="14.25" customHeight="1" x14ac:dyDescent="0.3">
      <c r="B99" s="1"/>
      <c r="C99" s="2"/>
      <c r="D99" s="1"/>
      <c r="I99" s="26"/>
      <c r="J99" s="26"/>
      <c r="K99" s="46"/>
      <c r="L99" s="70"/>
      <c r="M99" s="70"/>
      <c r="N99" s="70"/>
      <c r="O99" s="46"/>
      <c r="P99" s="46"/>
      <c r="Q99" s="46"/>
      <c r="R99" s="46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"/>
      <c r="AD99" s="2"/>
      <c r="AE99" s="1"/>
      <c r="AJ99" s="69"/>
      <c r="AK99" s="69"/>
      <c r="AL99" s="70"/>
      <c r="AM99" s="70"/>
      <c r="AN99" s="70"/>
      <c r="AO99" s="70"/>
      <c r="AP99" s="70"/>
      <c r="AQ99" s="70"/>
      <c r="AR99" s="70"/>
      <c r="AS99" s="70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</row>
    <row r="100" spans="2:63" ht="14.25" customHeight="1" x14ac:dyDescent="0.3">
      <c r="B100" s="1"/>
      <c r="C100" s="2"/>
      <c r="D100" s="1"/>
      <c r="I100" s="26"/>
      <c r="J100" s="26"/>
      <c r="K100" s="46"/>
      <c r="L100" s="70"/>
      <c r="M100" s="70"/>
      <c r="N100" s="70"/>
      <c r="O100" s="46"/>
      <c r="P100" s="46"/>
      <c r="Q100" s="46"/>
      <c r="R100" s="46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"/>
      <c r="AD100" s="2"/>
      <c r="AE100" s="1"/>
      <c r="AJ100" s="69"/>
      <c r="AK100" s="69"/>
      <c r="AL100" s="70"/>
      <c r="AM100" s="70"/>
      <c r="AN100" s="70"/>
      <c r="AO100" s="70"/>
      <c r="AP100" s="70"/>
      <c r="AQ100" s="70"/>
      <c r="AR100" s="70"/>
      <c r="AS100" s="70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</row>
    <row r="101" spans="2:63" ht="14.25" customHeight="1" x14ac:dyDescent="0.3">
      <c r="B101" s="1"/>
      <c r="C101" s="2"/>
      <c r="D101" s="1"/>
      <c r="I101" s="26"/>
      <c r="J101" s="26"/>
      <c r="K101" s="46"/>
      <c r="L101" s="70"/>
      <c r="M101" s="70"/>
      <c r="N101" s="70"/>
      <c r="O101" s="46"/>
      <c r="P101" s="46"/>
      <c r="Q101" s="46"/>
      <c r="R101" s="46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"/>
      <c r="AD101" s="2"/>
      <c r="AE101" s="1"/>
      <c r="AJ101" s="69"/>
      <c r="AK101" s="69"/>
      <c r="AL101" s="70"/>
      <c r="AM101" s="70"/>
      <c r="AN101" s="70"/>
      <c r="AO101" s="70"/>
      <c r="AP101" s="70"/>
      <c r="AQ101" s="70"/>
      <c r="AR101" s="70"/>
      <c r="AS101" s="70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</row>
    <row r="102" spans="2:63" ht="14.25" customHeight="1" x14ac:dyDescent="0.3">
      <c r="B102" s="1"/>
      <c r="C102" s="2"/>
      <c r="D102" s="1"/>
      <c r="I102" s="26"/>
      <c r="J102" s="26"/>
      <c r="K102" s="46"/>
      <c r="L102" s="70"/>
      <c r="M102" s="70"/>
      <c r="N102" s="70"/>
      <c r="O102" s="46"/>
      <c r="P102" s="46"/>
      <c r="Q102" s="46"/>
      <c r="R102" s="46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"/>
      <c r="AD102" s="2"/>
      <c r="AE102" s="1"/>
      <c r="AJ102" s="69"/>
      <c r="AK102" s="69"/>
      <c r="AL102" s="70"/>
      <c r="AM102" s="70"/>
      <c r="AN102" s="70"/>
      <c r="AO102" s="70"/>
      <c r="AP102" s="70"/>
      <c r="AQ102" s="70"/>
      <c r="AR102" s="70"/>
      <c r="AS102" s="70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</row>
    <row r="103" spans="2:63" ht="14.25" customHeight="1" x14ac:dyDescent="0.3">
      <c r="B103" s="1"/>
      <c r="C103" s="2"/>
      <c r="D103" s="1"/>
      <c r="I103" s="26"/>
      <c r="J103" s="26"/>
      <c r="K103" s="46"/>
      <c r="L103" s="70"/>
      <c r="M103" s="70"/>
      <c r="N103" s="70"/>
      <c r="O103" s="46"/>
      <c r="P103" s="46"/>
      <c r="Q103" s="46"/>
      <c r="R103" s="46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"/>
      <c r="AD103" s="2"/>
      <c r="AE103" s="1"/>
      <c r="AJ103" s="69"/>
      <c r="AK103" s="69"/>
      <c r="AL103" s="70"/>
      <c r="AM103" s="70"/>
      <c r="AN103" s="70"/>
      <c r="AO103" s="70"/>
      <c r="AP103" s="70"/>
      <c r="AQ103" s="70"/>
      <c r="AR103" s="70"/>
      <c r="AS103" s="70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</row>
    <row r="104" spans="2:63" ht="14.25" customHeight="1" x14ac:dyDescent="0.3">
      <c r="B104" s="1"/>
      <c r="C104" s="2"/>
      <c r="D104" s="1"/>
      <c r="I104" s="26"/>
      <c r="J104" s="26"/>
      <c r="K104" s="46"/>
      <c r="L104" s="70"/>
      <c r="M104" s="70"/>
      <c r="N104" s="70"/>
      <c r="O104" s="46"/>
      <c r="P104" s="46"/>
      <c r="Q104" s="46"/>
      <c r="R104" s="46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"/>
      <c r="AD104" s="2"/>
      <c r="AE104" s="1"/>
      <c r="AJ104" s="69"/>
      <c r="AK104" s="69"/>
      <c r="AL104" s="70"/>
      <c r="AM104" s="70"/>
      <c r="AN104" s="70"/>
      <c r="AO104" s="70"/>
      <c r="AP104" s="70"/>
      <c r="AQ104" s="70"/>
      <c r="AR104" s="70"/>
      <c r="AS104" s="70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</row>
    <row r="105" spans="2:63" ht="14.25" customHeight="1" x14ac:dyDescent="0.3">
      <c r="B105" s="1"/>
      <c r="C105" s="2"/>
      <c r="D105" s="1"/>
      <c r="I105" s="26"/>
      <c r="J105" s="26"/>
      <c r="K105" s="46"/>
      <c r="L105" s="70"/>
      <c r="M105" s="70"/>
      <c r="N105" s="70"/>
      <c r="O105" s="46"/>
      <c r="P105" s="46"/>
      <c r="Q105" s="46"/>
      <c r="R105" s="46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"/>
      <c r="AD105" s="2"/>
      <c r="AE105" s="1"/>
      <c r="AJ105" s="69"/>
      <c r="AK105" s="69"/>
      <c r="AL105" s="70"/>
      <c r="AM105" s="70"/>
      <c r="AN105" s="70"/>
      <c r="AO105" s="70"/>
      <c r="AP105" s="70"/>
      <c r="AQ105" s="70"/>
      <c r="AR105" s="70"/>
      <c r="AS105" s="70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</row>
    <row r="106" spans="2:63" ht="14.25" customHeight="1" x14ac:dyDescent="0.3">
      <c r="B106" s="1"/>
      <c r="C106" s="2"/>
      <c r="D106" s="1"/>
      <c r="I106" s="26"/>
      <c r="J106" s="26"/>
      <c r="K106" s="46"/>
      <c r="L106" s="70"/>
      <c r="M106" s="70"/>
      <c r="N106" s="70"/>
      <c r="O106" s="46"/>
      <c r="P106" s="46"/>
      <c r="Q106" s="46"/>
      <c r="R106" s="46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"/>
      <c r="AD106" s="2"/>
      <c r="AE106" s="1"/>
      <c r="AJ106" s="69"/>
      <c r="AK106" s="69"/>
      <c r="AL106" s="70"/>
      <c r="AM106" s="70"/>
      <c r="AN106" s="70"/>
      <c r="AO106" s="70"/>
      <c r="AP106" s="70"/>
      <c r="AQ106" s="70"/>
      <c r="AR106" s="70"/>
      <c r="AS106" s="70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</row>
    <row r="107" spans="2:63" ht="14.25" customHeight="1" x14ac:dyDescent="0.3">
      <c r="B107" s="1"/>
      <c r="C107" s="2"/>
      <c r="D107" s="1"/>
      <c r="I107" s="26"/>
      <c r="J107" s="26"/>
      <c r="K107" s="46"/>
      <c r="L107" s="70"/>
      <c r="M107" s="70"/>
      <c r="N107" s="70"/>
      <c r="O107" s="46"/>
      <c r="P107" s="46"/>
      <c r="Q107" s="46"/>
      <c r="R107" s="46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"/>
      <c r="AD107" s="2"/>
      <c r="AE107" s="1"/>
      <c r="AJ107" s="69"/>
      <c r="AK107" s="69"/>
      <c r="AL107" s="70"/>
      <c r="AM107" s="70"/>
      <c r="AN107" s="70"/>
      <c r="AO107" s="70"/>
      <c r="AP107" s="70"/>
      <c r="AQ107" s="70"/>
      <c r="AR107" s="70"/>
      <c r="AS107" s="70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</row>
    <row r="108" spans="2:63" ht="14.25" customHeight="1" x14ac:dyDescent="0.3">
      <c r="B108" s="1"/>
      <c r="C108" s="2"/>
      <c r="D108" s="1"/>
      <c r="I108" s="26"/>
      <c r="J108" s="26"/>
      <c r="K108" s="46"/>
      <c r="L108" s="70"/>
      <c r="M108" s="70"/>
      <c r="N108" s="70"/>
      <c r="O108" s="46"/>
      <c r="P108" s="46"/>
      <c r="Q108" s="46"/>
      <c r="R108" s="46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"/>
      <c r="AD108" s="2"/>
      <c r="AE108" s="1"/>
      <c r="AJ108" s="69"/>
      <c r="AK108" s="69"/>
      <c r="AL108" s="70"/>
      <c r="AM108" s="70"/>
      <c r="AN108" s="70"/>
      <c r="AO108" s="70"/>
      <c r="AP108" s="70"/>
      <c r="AQ108" s="70"/>
      <c r="AR108" s="70"/>
      <c r="AS108" s="70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</row>
    <row r="109" spans="2:63" ht="14.25" customHeight="1" x14ac:dyDescent="0.3">
      <c r="B109" s="1"/>
      <c r="C109" s="2"/>
      <c r="D109" s="1"/>
      <c r="I109" s="26"/>
      <c r="J109" s="26"/>
      <c r="K109" s="46"/>
      <c r="L109" s="70"/>
      <c r="M109" s="70"/>
      <c r="N109" s="70"/>
      <c r="O109" s="46"/>
      <c r="P109" s="46"/>
      <c r="Q109" s="46"/>
      <c r="R109" s="46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"/>
      <c r="AD109" s="2"/>
      <c r="AE109" s="1"/>
      <c r="AJ109" s="69"/>
      <c r="AK109" s="69"/>
      <c r="AL109" s="70"/>
      <c r="AM109" s="70"/>
      <c r="AN109" s="70"/>
      <c r="AO109" s="70"/>
      <c r="AP109" s="70"/>
      <c r="AQ109" s="70"/>
      <c r="AR109" s="70"/>
      <c r="AS109" s="70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</row>
    <row r="110" spans="2:63" ht="14.25" customHeight="1" x14ac:dyDescent="0.3">
      <c r="B110" s="1"/>
      <c r="C110" s="2"/>
      <c r="D110" s="1"/>
      <c r="I110" s="26"/>
      <c r="J110" s="26"/>
      <c r="K110" s="46"/>
      <c r="L110" s="70"/>
      <c r="M110" s="70"/>
      <c r="N110" s="70"/>
      <c r="O110" s="46"/>
      <c r="P110" s="46"/>
      <c r="Q110" s="46"/>
      <c r="R110" s="46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"/>
      <c r="AD110" s="2"/>
      <c r="AE110" s="1"/>
      <c r="AJ110" s="69"/>
      <c r="AK110" s="69"/>
      <c r="AL110" s="70"/>
      <c r="AM110" s="70"/>
      <c r="AN110" s="70"/>
      <c r="AO110" s="70"/>
      <c r="AP110" s="70"/>
      <c r="AQ110" s="70"/>
      <c r="AR110" s="70"/>
      <c r="AS110" s="70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</row>
    <row r="111" spans="2:63" ht="14.25" customHeight="1" x14ac:dyDescent="0.3">
      <c r="B111" s="1"/>
      <c r="C111" s="2"/>
      <c r="D111" s="1"/>
      <c r="I111" s="26"/>
      <c r="J111" s="26"/>
      <c r="K111" s="46"/>
      <c r="L111" s="70"/>
      <c r="M111" s="70"/>
      <c r="N111" s="70"/>
      <c r="O111" s="46"/>
      <c r="P111" s="46"/>
      <c r="Q111" s="46"/>
      <c r="R111" s="46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"/>
      <c r="AD111" s="2"/>
      <c r="AE111" s="1"/>
      <c r="AJ111" s="69"/>
      <c r="AK111" s="69"/>
      <c r="AL111" s="70"/>
      <c r="AM111" s="70"/>
      <c r="AN111" s="70"/>
      <c r="AO111" s="70"/>
      <c r="AP111" s="70"/>
      <c r="AQ111" s="70"/>
      <c r="AR111" s="70"/>
      <c r="AS111" s="70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</row>
    <row r="112" spans="2:63" ht="14.25" customHeight="1" x14ac:dyDescent="0.3">
      <c r="B112" s="1"/>
      <c r="C112" s="2"/>
      <c r="D112" s="1"/>
      <c r="I112" s="26"/>
      <c r="J112" s="26"/>
      <c r="K112" s="46"/>
      <c r="L112" s="70"/>
      <c r="M112" s="70"/>
      <c r="N112" s="70"/>
      <c r="O112" s="46"/>
      <c r="P112" s="46"/>
      <c r="Q112" s="46"/>
      <c r="R112" s="46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"/>
      <c r="AD112" s="2"/>
      <c r="AE112" s="1"/>
      <c r="AJ112" s="69"/>
      <c r="AK112" s="69"/>
      <c r="AL112" s="70"/>
      <c r="AM112" s="70"/>
      <c r="AN112" s="70"/>
      <c r="AO112" s="70"/>
      <c r="AP112" s="70"/>
      <c r="AQ112" s="70"/>
      <c r="AR112" s="70"/>
      <c r="AS112" s="70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</row>
    <row r="113" spans="2:63" ht="14.25" customHeight="1" x14ac:dyDescent="0.3">
      <c r="B113" s="1"/>
      <c r="C113" s="2"/>
      <c r="D113" s="1"/>
      <c r="I113" s="26"/>
      <c r="J113" s="26"/>
      <c r="K113" s="46"/>
      <c r="L113" s="70"/>
      <c r="M113" s="70"/>
      <c r="N113" s="70"/>
      <c r="O113" s="46"/>
      <c r="P113" s="46"/>
      <c r="Q113" s="46"/>
      <c r="R113" s="46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"/>
      <c r="AD113" s="2"/>
      <c r="AE113" s="1"/>
      <c r="AJ113" s="69"/>
      <c r="AK113" s="69"/>
      <c r="AL113" s="70"/>
      <c r="AM113" s="70"/>
      <c r="AN113" s="70"/>
      <c r="AO113" s="70"/>
      <c r="AP113" s="70"/>
      <c r="AQ113" s="70"/>
      <c r="AR113" s="70"/>
      <c r="AS113" s="70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</row>
    <row r="114" spans="2:63" ht="14.25" customHeight="1" x14ac:dyDescent="0.3">
      <c r="B114" s="1"/>
      <c r="C114" s="2"/>
      <c r="D114" s="1"/>
      <c r="I114" s="26"/>
      <c r="J114" s="26"/>
      <c r="K114" s="46"/>
      <c r="L114" s="70"/>
      <c r="M114" s="70"/>
      <c r="N114" s="70"/>
      <c r="O114" s="46"/>
      <c r="P114" s="46"/>
      <c r="Q114" s="46"/>
      <c r="R114" s="46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"/>
      <c r="AD114" s="2"/>
      <c r="AE114" s="1"/>
      <c r="AJ114" s="69"/>
      <c r="AK114" s="69"/>
      <c r="AL114" s="70"/>
      <c r="AM114" s="70"/>
      <c r="AN114" s="70"/>
      <c r="AO114" s="70"/>
      <c r="AP114" s="70"/>
      <c r="AQ114" s="70"/>
      <c r="AR114" s="70"/>
      <c r="AS114" s="70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</row>
    <row r="115" spans="2:63" ht="14.25" customHeight="1" x14ac:dyDescent="0.3">
      <c r="B115" s="1"/>
      <c r="C115" s="2"/>
      <c r="D115" s="1"/>
      <c r="I115" s="26"/>
      <c r="J115" s="26"/>
      <c r="K115" s="46"/>
      <c r="L115" s="70"/>
      <c r="M115" s="70"/>
      <c r="N115" s="70"/>
      <c r="O115" s="46"/>
      <c r="P115" s="46"/>
      <c r="Q115" s="46"/>
      <c r="R115" s="46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"/>
      <c r="AD115" s="2"/>
      <c r="AE115" s="1"/>
      <c r="AJ115" s="69"/>
      <c r="AK115" s="69"/>
      <c r="AL115" s="70"/>
      <c r="AM115" s="70"/>
      <c r="AN115" s="70"/>
      <c r="AO115" s="70"/>
      <c r="AP115" s="70"/>
      <c r="AQ115" s="70"/>
      <c r="AR115" s="70"/>
      <c r="AS115" s="70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</row>
    <row r="116" spans="2:63" ht="14.25" customHeight="1" x14ac:dyDescent="0.3">
      <c r="B116" s="1"/>
      <c r="C116" s="2"/>
      <c r="D116" s="1"/>
      <c r="I116" s="26"/>
      <c r="J116" s="26"/>
      <c r="K116" s="46"/>
      <c r="L116" s="70"/>
      <c r="M116" s="70"/>
      <c r="N116" s="70"/>
      <c r="O116" s="46"/>
      <c r="P116" s="46"/>
      <c r="Q116" s="46"/>
      <c r="R116" s="46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"/>
      <c r="AD116" s="2"/>
      <c r="AE116" s="1"/>
      <c r="AJ116" s="69"/>
      <c r="AK116" s="69"/>
      <c r="AL116" s="70"/>
      <c r="AM116" s="70"/>
      <c r="AN116" s="70"/>
      <c r="AO116" s="70"/>
      <c r="AP116" s="70"/>
      <c r="AQ116" s="70"/>
      <c r="AR116" s="70"/>
      <c r="AS116" s="70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</row>
    <row r="117" spans="2:63" ht="14.25" customHeight="1" x14ac:dyDescent="0.3">
      <c r="B117" s="1"/>
      <c r="C117" s="2"/>
      <c r="D117" s="1"/>
      <c r="I117" s="26"/>
      <c r="J117" s="26"/>
      <c r="K117" s="46"/>
      <c r="L117" s="70"/>
      <c r="M117" s="70"/>
      <c r="N117" s="70"/>
      <c r="O117" s="46"/>
      <c r="P117" s="46"/>
      <c r="Q117" s="46"/>
      <c r="R117" s="46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"/>
      <c r="AD117" s="2"/>
      <c r="AE117" s="1"/>
      <c r="AJ117" s="69"/>
      <c r="AK117" s="69"/>
      <c r="AL117" s="70"/>
      <c r="AM117" s="70"/>
      <c r="AN117" s="70"/>
      <c r="AO117" s="70"/>
      <c r="AP117" s="70"/>
      <c r="AQ117" s="70"/>
      <c r="AR117" s="70"/>
      <c r="AS117" s="70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</row>
    <row r="118" spans="2:63" ht="14.25" customHeight="1" x14ac:dyDescent="0.3">
      <c r="B118" s="1"/>
      <c r="C118" s="2"/>
      <c r="D118" s="1"/>
      <c r="I118" s="26"/>
      <c r="J118" s="26"/>
      <c r="K118" s="46"/>
      <c r="L118" s="70"/>
      <c r="M118" s="70"/>
      <c r="N118" s="70"/>
      <c r="O118" s="46"/>
      <c r="P118" s="46"/>
      <c r="Q118" s="46"/>
      <c r="R118" s="46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"/>
      <c r="AD118" s="2"/>
      <c r="AE118" s="1"/>
      <c r="AJ118" s="69"/>
      <c r="AK118" s="69"/>
      <c r="AL118" s="70"/>
      <c r="AM118" s="70"/>
      <c r="AN118" s="70"/>
      <c r="AO118" s="70"/>
      <c r="AP118" s="70"/>
      <c r="AQ118" s="70"/>
      <c r="AR118" s="70"/>
      <c r="AS118" s="70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</row>
    <row r="119" spans="2:63" ht="14.25" customHeight="1" x14ac:dyDescent="0.3">
      <c r="B119" s="1"/>
      <c r="C119" s="2"/>
      <c r="D119" s="1"/>
      <c r="I119" s="26"/>
      <c r="J119" s="26"/>
      <c r="K119" s="46"/>
      <c r="L119" s="70"/>
      <c r="M119" s="70"/>
      <c r="N119" s="70"/>
      <c r="O119" s="46"/>
      <c r="P119" s="46"/>
      <c r="Q119" s="46"/>
      <c r="R119" s="46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"/>
      <c r="AD119" s="2"/>
      <c r="AE119" s="1"/>
      <c r="AJ119" s="69"/>
      <c r="AK119" s="69"/>
      <c r="AL119" s="70"/>
      <c r="AM119" s="70"/>
      <c r="AN119" s="70"/>
      <c r="AO119" s="70"/>
      <c r="AP119" s="70"/>
      <c r="AQ119" s="70"/>
      <c r="AR119" s="70"/>
      <c r="AS119" s="70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</row>
    <row r="120" spans="2:63" ht="14.25" customHeight="1" x14ac:dyDescent="0.3">
      <c r="B120" s="1"/>
      <c r="C120" s="2"/>
      <c r="D120" s="1"/>
      <c r="I120" s="26"/>
      <c r="J120" s="26"/>
      <c r="K120" s="46"/>
      <c r="L120" s="70"/>
      <c r="M120" s="70"/>
      <c r="N120" s="70"/>
      <c r="O120" s="46"/>
      <c r="P120" s="46"/>
      <c r="Q120" s="46"/>
      <c r="R120" s="46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"/>
      <c r="AD120" s="2"/>
      <c r="AE120" s="1"/>
      <c r="AJ120" s="69"/>
      <c r="AK120" s="69"/>
      <c r="AL120" s="70"/>
      <c r="AM120" s="70"/>
      <c r="AN120" s="70"/>
      <c r="AO120" s="70"/>
      <c r="AP120" s="70"/>
      <c r="AQ120" s="70"/>
      <c r="AR120" s="70"/>
      <c r="AS120" s="70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</row>
    <row r="121" spans="2:63" ht="14.25" customHeight="1" x14ac:dyDescent="0.3">
      <c r="B121" s="1"/>
      <c r="C121" s="2"/>
      <c r="D121" s="1"/>
      <c r="I121" s="26"/>
      <c r="J121" s="26"/>
      <c r="K121" s="46"/>
      <c r="L121" s="70"/>
      <c r="M121" s="70"/>
      <c r="N121" s="70"/>
      <c r="O121" s="46"/>
      <c r="P121" s="46"/>
      <c r="Q121" s="46"/>
      <c r="R121" s="46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"/>
      <c r="AD121" s="2"/>
      <c r="AE121" s="1"/>
      <c r="AJ121" s="69"/>
      <c r="AK121" s="69"/>
      <c r="AL121" s="70"/>
      <c r="AM121" s="70"/>
      <c r="AN121" s="70"/>
      <c r="AO121" s="70"/>
      <c r="AP121" s="70"/>
      <c r="AQ121" s="70"/>
      <c r="AR121" s="70"/>
      <c r="AS121" s="70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</row>
    <row r="122" spans="2:63" ht="14.25" customHeight="1" x14ac:dyDescent="0.3">
      <c r="B122" s="1"/>
      <c r="C122" s="2"/>
      <c r="D122" s="1"/>
      <c r="I122" s="26"/>
      <c r="J122" s="26"/>
      <c r="K122" s="46"/>
      <c r="L122" s="70"/>
      <c r="M122" s="70"/>
      <c r="N122" s="70"/>
      <c r="O122" s="46"/>
      <c r="P122" s="46"/>
      <c r="Q122" s="46"/>
      <c r="R122" s="46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"/>
      <c r="AD122" s="2"/>
      <c r="AE122" s="1"/>
      <c r="AJ122" s="69"/>
      <c r="AK122" s="69"/>
      <c r="AL122" s="70"/>
      <c r="AM122" s="70"/>
      <c r="AN122" s="70"/>
      <c r="AO122" s="70"/>
      <c r="AP122" s="70"/>
      <c r="AQ122" s="70"/>
      <c r="AR122" s="70"/>
      <c r="AS122" s="70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</row>
    <row r="123" spans="2:63" ht="14.25" customHeight="1" x14ac:dyDescent="0.3">
      <c r="B123" s="1"/>
      <c r="C123" s="2"/>
      <c r="D123" s="1"/>
      <c r="I123" s="26"/>
      <c r="J123" s="26"/>
      <c r="K123" s="46"/>
      <c r="L123" s="70"/>
      <c r="M123" s="70"/>
      <c r="N123" s="70"/>
      <c r="O123" s="46"/>
      <c r="P123" s="46"/>
      <c r="Q123" s="46"/>
      <c r="R123" s="46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"/>
      <c r="AD123" s="2"/>
      <c r="AE123" s="1"/>
      <c r="AJ123" s="69"/>
      <c r="AK123" s="69"/>
      <c r="AL123" s="70"/>
      <c r="AM123" s="70"/>
      <c r="AN123" s="70"/>
      <c r="AO123" s="70"/>
      <c r="AP123" s="70"/>
      <c r="AQ123" s="70"/>
      <c r="AR123" s="70"/>
      <c r="AS123" s="70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</row>
    <row r="124" spans="2:63" ht="14.25" customHeight="1" x14ac:dyDescent="0.3">
      <c r="B124" s="1"/>
      <c r="C124" s="2"/>
      <c r="D124" s="1"/>
      <c r="I124" s="26"/>
      <c r="J124" s="26"/>
      <c r="K124" s="46"/>
      <c r="L124" s="70"/>
      <c r="M124" s="70"/>
      <c r="N124" s="70"/>
      <c r="O124" s="46"/>
      <c r="P124" s="46"/>
      <c r="Q124" s="46"/>
      <c r="R124" s="46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"/>
      <c r="AD124" s="2"/>
      <c r="AE124" s="1"/>
      <c r="AJ124" s="69"/>
      <c r="AK124" s="69"/>
      <c r="AL124" s="70"/>
      <c r="AM124" s="70"/>
      <c r="AN124" s="70"/>
      <c r="AO124" s="70"/>
      <c r="AP124" s="70"/>
      <c r="AQ124" s="70"/>
      <c r="AR124" s="70"/>
      <c r="AS124" s="70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</row>
    <row r="125" spans="2:63" ht="14.25" customHeight="1" x14ac:dyDescent="0.3">
      <c r="B125" s="1"/>
      <c r="C125" s="2"/>
      <c r="D125" s="1"/>
      <c r="I125" s="26"/>
      <c r="J125" s="26"/>
      <c r="K125" s="46"/>
      <c r="L125" s="70"/>
      <c r="M125" s="70"/>
      <c r="N125" s="70"/>
      <c r="O125" s="46"/>
      <c r="P125" s="46"/>
      <c r="Q125" s="46"/>
      <c r="R125" s="46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"/>
      <c r="AD125" s="2"/>
      <c r="AE125" s="1"/>
      <c r="AJ125" s="69"/>
      <c r="AK125" s="69"/>
      <c r="AL125" s="70"/>
      <c r="AM125" s="70"/>
      <c r="AN125" s="70"/>
      <c r="AO125" s="70"/>
      <c r="AP125" s="70"/>
      <c r="AQ125" s="70"/>
      <c r="AR125" s="70"/>
      <c r="AS125" s="70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</row>
    <row r="126" spans="2:63" ht="14.25" customHeight="1" x14ac:dyDescent="0.3">
      <c r="B126" s="1"/>
      <c r="C126" s="2"/>
      <c r="D126" s="1"/>
      <c r="I126" s="26"/>
      <c r="J126" s="26"/>
      <c r="K126" s="46"/>
      <c r="L126" s="70"/>
      <c r="M126" s="70"/>
      <c r="N126" s="70"/>
      <c r="O126" s="46"/>
      <c r="P126" s="46"/>
      <c r="Q126" s="46"/>
      <c r="R126" s="46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"/>
      <c r="AD126" s="2"/>
      <c r="AE126" s="1"/>
      <c r="AJ126" s="69"/>
      <c r="AK126" s="69"/>
      <c r="AL126" s="70"/>
      <c r="AM126" s="70"/>
      <c r="AN126" s="70"/>
      <c r="AO126" s="70"/>
      <c r="AP126" s="70"/>
      <c r="AQ126" s="70"/>
      <c r="AR126" s="70"/>
      <c r="AS126" s="70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</row>
    <row r="127" spans="2:63" ht="14.25" customHeight="1" x14ac:dyDescent="0.3">
      <c r="B127" s="1"/>
      <c r="C127" s="2"/>
      <c r="D127" s="1"/>
      <c r="I127" s="26"/>
      <c r="J127" s="26"/>
      <c r="K127" s="46"/>
      <c r="L127" s="70"/>
      <c r="M127" s="70"/>
      <c r="N127" s="70"/>
      <c r="O127" s="46"/>
      <c r="P127" s="46"/>
      <c r="Q127" s="46"/>
      <c r="R127" s="46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"/>
      <c r="AD127" s="2"/>
      <c r="AE127" s="1"/>
      <c r="AJ127" s="69"/>
      <c r="AK127" s="69"/>
      <c r="AL127" s="70"/>
      <c r="AM127" s="70"/>
      <c r="AN127" s="70"/>
      <c r="AO127" s="70"/>
      <c r="AP127" s="70"/>
      <c r="AQ127" s="70"/>
      <c r="AR127" s="70"/>
      <c r="AS127" s="70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</row>
    <row r="128" spans="2:63" ht="14.25" customHeight="1" x14ac:dyDescent="0.3">
      <c r="B128" s="1"/>
      <c r="C128" s="2"/>
      <c r="D128" s="1"/>
      <c r="I128" s="26"/>
      <c r="J128" s="26"/>
      <c r="K128" s="46"/>
      <c r="L128" s="70"/>
      <c r="M128" s="70"/>
      <c r="N128" s="70"/>
      <c r="O128" s="46"/>
      <c r="P128" s="46"/>
      <c r="Q128" s="46"/>
      <c r="R128" s="46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"/>
      <c r="AD128" s="2"/>
      <c r="AE128" s="1"/>
      <c r="AJ128" s="69"/>
      <c r="AK128" s="69"/>
      <c r="AL128" s="70"/>
      <c r="AM128" s="70"/>
      <c r="AN128" s="70"/>
      <c r="AO128" s="70"/>
      <c r="AP128" s="70"/>
      <c r="AQ128" s="70"/>
      <c r="AR128" s="70"/>
      <c r="AS128" s="70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</row>
    <row r="129" spans="2:63" ht="14.25" customHeight="1" x14ac:dyDescent="0.3">
      <c r="B129" s="1"/>
      <c r="C129" s="2"/>
      <c r="D129" s="1"/>
      <c r="I129" s="26"/>
      <c r="J129" s="26"/>
      <c r="K129" s="46"/>
      <c r="L129" s="70"/>
      <c r="M129" s="70"/>
      <c r="N129" s="70"/>
      <c r="O129" s="46"/>
      <c r="P129" s="46"/>
      <c r="Q129" s="46"/>
      <c r="R129" s="46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"/>
      <c r="AD129" s="2"/>
      <c r="AE129" s="1"/>
      <c r="AJ129" s="69"/>
      <c r="AK129" s="69"/>
      <c r="AL129" s="70"/>
      <c r="AM129" s="70"/>
      <c r="AN129" s="70"/>
      <c r="AO129" s="70"/>
      <c r="AP129" s="70"/>
      <c r="AQ129" s="70"/>
      <c r="AR129" s="70"/>
      <c r="AS129" s="70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</row>
    <row r="130" spans="2:63" ht="14.25" customHeight="1" x14ac:dyDescent="0.3">
      <c r="B130" s="1"/>
      <c r="C130" s="2"/>
      <c r="D130" s="1"/>
      <c r="I130" s="26"/>
      <c r="J130" s="26"/>
      <c r="K130" s="46"/>
      <c r="L130" s="70"/>
      <c r="M130" s="70"/>
      <c r="N130" s="70"/>
      <c r="O130" s="46"/>
      <c r="P130" s="46"/>
      <c r="Q130" s="46"/>
      <c r="R130" s="46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"/>
      <c r="AD130" s="2"/>
      <c r="AE130" s="1"/>
      <c r="AJ130" s="69"/>
      <c r="AK130" s="69"/>
      <c r="AL130" s="70"/>
      <c r="AM130" s="70"/>
      <c r="AN130" s="70"/>
      <c r="AO130" s="70"/>
      <c r="AP130" s="70"/>
      <c r="AQ130" s="70"/>
      <c r="AR130" s="70"/>
      <c r="AS130" s="70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</row>
    <row r="131" spans="2:63" ht="14.25" customHeight="1" x14ac:dyDescent="0.3">
      <c r="B131" s="1"/>
      <c r="C131" s="2"/>
      <c r="D131" s="1"/>
      <c r="I131" s="26"/>
      <c r="J131" s="26"/>
      <c r="K131" s="46"/>
      <c r="L131" s="70"/>
      <c r="M131" s="70"/>
      <c r="N131" s="70"/>
      <c r="O131" s="46"/>
      <c r="P131" s="46"/>
      <c r="Q131" s="46"/>
      <c r="R131" s="46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"/>
      <c r="AD131" s="2"/>
      <c r="AE131" s="1"/>
      <c r="AJ131" s="69"/>
      <c r="AK131" s="69"/>
      <c r="AL131" s="70"/>
      <c r="AM131" s="70"/>
      <c r="AN131" s="70"/>
      <c r="AO131" s="70"/>
      <c r="AP131" s="70"/>
      <c r="AQ131" s="70"/>
      <c r="AR131" s="70"/>
      <c r="AS131" s="70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</row>
    <row r="132" spans="2:63" ht="14.25" customHeight="1" x14ac:dyDescent="0.3">
      <c r="B132" s="1"/>
      <c r="C132" s="2"/>
      <c r="D132" s="1"/>
      <c r="I132" s="26"/>
      <c r="J132" s="26"/>
      <c r="K132" s="46"/>
      <c r="L132" s="70"/>
      <c r="M132" s="70"/>
      <c r="N132" s="70"/>
      <c r="O132" s="46"/>
      <c r="P132" s="46"/>
      <c r="Q132" s="46"/>
      <c r="R132" s="46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"/>
      <c r="AD132" s="2"/>
      <c r="AE132" s="1"/>
      <c r="AJ132" s="69"/>
      <c r="AK132" s="69"/>
      <c r="AL132" s="70"/>
      <c r="AM132" s="70"/>
      <c r="AN132" s="70"/>
      <c r="AO132" s="70"/>
      <c r="AP132" s="70"/>
      <c r="AQ132" s="70"/>
      <c r="AR132" s="70"/>
      <c r="AS132" s="70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</row>
    <row r="133" spans="2:63" ht="14.25" customHeight="1" x14ac:dyDescent="0.3">
      <c r="B133" s="1"/>
      <c r="C133" s="2"/>
      <c r="D133" s="1"/>
      <c r="I133" s="26"/>
      <c r="J133" s="26"/>
      <c r="K133" s="46"/>
      <c r="L133" s="70"/>
      <c r="M133" s="70"/>
      <c r="N133" s="70"/>
      <c r="O133" s="46"/>
      <c r="P133" s="46"/>
      <c r="Q133" s="46"/>
      <c r="R133" s="46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"/>
      <c r="AD133" s="2"/>
      <c r="AE133" s="1"/>
      <c r="AJ133" s="69"/>
      <c r="AK133" s="69"/>
      <c r="AL133" s="70"/>
      <c r="AM133" s="70"/>
      <c r="AN133" s="70"/>
      <c r="AO133" s="70"/>
      <c r="AP133" s="70"/>
      <c r="AQ133" s="70"/>
      <c r="AR133" s="70"/>
      <c r="AS133" s="70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</row>
    <row r="134" spans="2:63" ht="14.25" customHeight="1" x14ac:dyDescent="0.3">
      <c r="B134" s="1"/>
      <c r="C134" s="2"/>
      <c r="D134" s="1"/>
      <c r="I134" s="26"/>
      <c r="J134" s="26"/>
      <c r="K134" s="46"/>
      <c r="L134" s="70"/>
      <c r="M134" s="70"/>
      <c r="N134" s="70"/>
      <c r="O134" s="46"/>
      <c r="P134" s="46"/>
      <c r="Q134" s="46"/>
      <c r="R134" s="46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"/>
      <c r="AD134" s="2"/>
      <c r="AE134" s="1"/>
      <c r="AJ134" s="69"/>
      <c r="AK134" s="69"/>
      <c r="AL134" s="70"/>
      <c r="AM134" s="70"/>
      <c r="AN134" s="70"/>
      <c r="AO134" s="70"/>
      <c r="AP134" s="70"/>
      <c r="AQ134" s="70"/>
      <c r="AR134" s="70"/>
      <c r="AS134" s="70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</row>
    <row r="135" spans="2:63" ht="14.25" customHeight="1" x14ac:dyDescent="0.3">
      <c r="B135" s="1"/>
      <c r="C135" s="2"/>
      <c r="D135" s="1"/>
      <c r="I135" s="26"/>
      <c r="J135" s="26"/>
      <c r="K135" s="46"/>
      <c r="L135" s="70"/>
      <c r="M135" s="70"/>
      <c r="N135" s="70"/>
      <c r="O135" s="46"/>
      <c r="P135" s="46"/>
      <c r="Q135" s="46"/>
      <c r="R135" s="46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"/>
      <c r="AD135" s="2"/>
      <c r="AE135" s="1"/>
      <c r="AJ135" s="69"/>
      <c r="AK135" s="69"/>
      <c r="AL135" s="70"/>
      <c r="AM135" s="70"/>
      <c r="AN135" s="70"/>
      <c r="AO135" s="70"/>
      <c r="AP135" s="70"/>
      <c r="AQ135" s="70"/>
      <c r="AR135" s="70"/>
      <c r="AS135" s="70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</row>
    <row r="136" spans="2:63" ht="14.25" customHeight="1" x14ac:dyDescent="0.3">
      <c r="B136" s="1"/>
      <c r="C136" s="2"/>
      <c r="D136" s="1"/>
      <c r="I136" s="26"/>
      <c r="J136" s="26"/>
      <c r="K136" s="46"/>
      <c r="L136" s="70"/>
      <c r="M136" s="70"/>
      <c r="N136" s="70"/>
      <c r="O136" s="46"/>
      <c r="P136" s="46"/>
      <c r="Q136" s="46"/>
      <c r="R136" s="46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"/>
      <c r="AD136" s="2"/>
      <c r="AE136" s="1"/>
      <c r="AJ136" s="69"/>
      <c r="AK136" s="69"/>
      <c r="AL136" s="70"/>
      <c r="AM136" s="70"/>
      <c r="AN136" s="70"/>
      <c r="AO136" s="70"/>
      <c r="AP136" s="70"/>
      <c r="AQ136" s="70"/>
      <c r="AR136" s="70"/>
      <c r="AS136" s="70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</row>
    <row r="137" spans="2:63" ht="14.25" customHeight="1" x14ac:dyDescent="0.3">
      <c r="B137" s="1"/>
      <c r="C137" s="2"/>
      <c r="D137" s="1"/>
      <c r="I137" s="26"/>
      <c r="J137" s="26"/>
      <c r="K137" s="46"/>
      <c r="L137" s="70"/>
      <c r="M137" s="70"/>
      <c r="N137" s="70"/>
      <c r="O137" s="46"/>
      <c r="P137" s="46"/>
      <c r="Q137" s="46"/>
      <c r="R137" s="46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"/>
      <c r="AD137" s="2"/>
      <c r="AE137" s="1"/>
      <c r="AJ137" s="69"/>
      <c r="AK137" s="69"/>
      <c r="AL137" s="70"/>
      <c r="AM137" s="70"/>
      <c r="AN137" s="70"/>
      <c r="AO137" s="70"/>
      <c r="AP137" s="70"/>
      <c r="AQ137" s="70"/>
      <c r="AR137" s="70"/>
      <c r="AS137" s="70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</row>
    <row r="138" spans="2:63" ht="14.25" customHeight="1" x14ac:dyDescent="0.3">
      <c r="B138" s="1"/>
      <c r="C138" s="2"/>
      <c r="D138" s="1"/>
      <c r="I138" s="26"/>
      <c r="J138" s="26"/>
      <c r="K138" s="46"/>
      <c r="L138" s="70"/>
      <c r="M138" s="70"/>
      <c r="N138" s="70"/>
      <c r="O138" s="46"/>
      <c r="P138" s="46"/>
      <c r="Q138" s="46"/>
      <c r="R138" s="46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"/>
      <c r="AD138" s="2"/>
      <c r="AE138" s="1"/>
      <c r="AJ138" s="69"/>
      <c r="AK138" s="69"/>
      <c r="AL138" s="70"/>
      <c r="AM138" s="70"/>
      <c r="AN138" s="70"/>
      <c r="AO138" s="70"/>
      <c r="AP138" s="70"/>
      <c r="AQ138" s="70"/>
      <c r="AR138" s="70"/>
      <c r="AS138" s="70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</row>
    <row r="139" spans="2:63" ht="14.25" customHeight="1" x14ac:dyDescent="0.3">
      <c r="B139" s="1"/>
      <c r="C139" s="2"/>
      <c r="D139" s="1"/>
      <c r="I139" s="26"/>
      <c r="J139" s="26"/>
      <c r="K139" s="46"/>
      <c r="L139" s="70"/>
      <c r="M139" s="70"/>
      <c r="N139" s="70"/>
      <c r="O139" s="46"/>
      <c r="P139" s="46"/>
      <c r="Q139" s="46"/>
      <c r="R139" s="46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"/>
      <c r="AD139" s="2"/>
      <c r="AE139" s="1"/>
      <c r="AJ139" s="69"/>
      <c r="AK139" s="69"/>
      <c r="AL139" s="70"/>
      <c r="AM139" s="70"/>
      <c r="AN139" s="70"/>
      <c r="AO139" s="70"/>
      <c r="AP139" s="70"/>
      <c r="AQ139" s="70"/>
      <c r="AR139" s="70"/>
      <c r="AS139" s="70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</row>
    <row r="140" spans="2:63" ht="14.25" customHeight="1" x14ac:dyDescent="0.3">
      <c r="B140" s="1"/>
      <c r="C140" s="2"/>
      <c r="D140" s="1"/>
      <c r="I140" s="26"/>
      <c r="J140" s="26"/>
      <c r="K140" s="46"/>
      <c r="L140" s="70"/>
      <c r="M140" s="70"/>
      <c r="N140" s="70"/>
      <c r="O140" s="46"/>
      <c r="P140" s="46"/>
      <c r="Q140" s="46"/>
      <c r="R140" s="46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"/>
      <c r="AD140" s="2"/>
      <c r="AE140" s="1"/>
      <c r="AJ140" s="69"/>
      <c r="AK140" s="69"/>
      <c r="AL140" s="70"/>
      <c r="AM140" s="70"/>
      <c r="AN140" s="70"/>
      <c r="AO140" s="70"/>
      <c r="AP140" s="70"/>
      <c r="AQ140" s="70"/>
      <c r="AR140" s="70"/>
      <c r="AS140" s="70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</row>
    <row r="141" spans="2:63" ht="14.25" customHeight="1" x14ac:dyDescent="0.3">
      <c r="B141" s="1"/>
      <c r="C141" s="2"/>
      <c r="D141" s="1"/>
      <c r="I141" s="26"/>
      <c r="J141" s="26"/>
      <c r="K141" s="46"/>
      <c r="L141" s="70"/>
      <c r="M141" s="70"/>
      <c r="N141" s="70"/>
      <c r="O141" s="46"/>
      <c r="P141" s="46"/>
      <c r="Q141" s="46"/>
      <c r="R141" s="46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"/>
      <c r="AD141" s="2"/>
      <c r="AE141" s="1"/>
      <c r="AJ141" s="69"/>
      <c r="AK141" s="69"/>
      <c r="AL141" s="70"/>
      <c r="AM141" s="70"/>
      <c r="AN141" s="70"/>
      <c r="AO141" s="70"/>
      <c r="AP141" s="70"/>
      <c r="AQ141" s="70"/>
      <c r="AR141" s="70"/>
      <c r="AS141" s="70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</row>
    <row r="142" spans="2:63" ht="14.25" customHeight="1" x14ac:dyDescent="0.3">
      <c r="B142" s="1"/>
      <c r="C142" s="2"/>
      <c r="D142" s="1"/>
      <c r="I142" s="26"/>
      <c r="J142" s="26"/>
      <c r="K142" s="46"/>
      <c r="L142" s="70"/>
      <c r="M142" s="70"/>
      <c r="N142" s="70"/>
      <c r="O142" s="46"/>
      <c r="P142" s="46"/>
      <c r="Q142" s="46"/>
      <c r="R142" s="46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"/>
      <c r="AD142" s="2"/>
      <c r="AE142" s="1"/>
      <c r="AJ142" s="69"/>
      <c r="AK142" s="69"/>
      <c r="AL142" s="70"/>
      <c r="AM142" s="70"/>
      <c r="AN142" s="70"/>
      <c r="AO142" s="70"/>
      <c r="AP142" s="70"/>
      <c r="AQ142" s="70"/>
      <c r="AR142" s="70"/>
      <c r="AS142" s="70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</row>
    <row r="143" spans="2:63" ht="14.25" customHeight="1" x14ac:dyDescent="0.3">
      <c r="B143" s="1"/>
      <c r="C143" s="2"/>
      <c r="D143" s="1"/>
      <c r="I143" s="26"/>
      <c r="J143" s="26"/>
      <c r="K143" s="46"/>
      <c r="L143" s="70"/>
      <c r="M143" s="70"/>
      <c r="N143" s="70"/>
      <c r="O143" s="46"/>
      <c r="P143" s="46"/>
      <c r="Q143" s="46"/>
      <c r="R143" s="46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"/>
      <c r="AD143" s="2"/>
      <c r="AE143" s="1"/>
      <c r="AJ143" s="69"/>
      <c r="AK143" s="69"/>
      <c r="AL143" s="70"/>
      <c r="AM143" s="70"/>
      <c r="AN143" s="70"/>
      <c r="AO143" s="70"/>
      <c r="AP143" s="70"/>
      <c r="AQ143" s="70"/>
      <c r="AR143" s="70"/>
      <c r="AS143" s="70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</row>
    <row r="144" spans="2:63" ht="14.25" customHeight="1" x14ac:dyDescent="0.3">
      <c r="B144" s="1"/>
      <c r="C144" s="2"/>
      <c r="D144" s="1"/>
      <c r="I144" s="26"/>
      <c r="J144" s="26"/>
      <c r="K144" s="46"/>
      <c r="L144" s="70"/>
      <c r="M144" s="70"/>
      <c r="N144" s="70"/>
      <c r="O144" s="46"/>
      <c r="P144" s="46"/>
      <c r="Q144" s="46"/>
      <c r="R144" s="46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"/>
      <c r="AD144" s="2"/>
      <c r="AE144" s="1"/>
      <c r="AJ144" s="69"/>
      <c r="AK144" s="69"/>
      <c r="AL144" s="70"/>
      <c r="AM144" s="70"/>
      <c r="AN144" s="70"/>
      <c r="AO144" s="70"/>
      <c r="AP144" s="70"/>
      <c r="AQ144" s="70"/>
      <c r="AR144" s="70"/>
      <c r="AS144" s="70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</row>
    <row r="145" spans="2:63" ht="14.25" customHeight="1" x14ac:dyDescent="0.3">
      <c r="B145" s="1"/>
      <c r="C145" s="2"/>
      <c r="D145" s="1"/>
      <c r="I145" s="26"/>
      <c r="J145" s="26"/>
      <c r="K145" s="46"/>
      <c r="L145" s="70"/>
      <c r="M145" s="70"/>
      <c r="N145" s="70"/>
      <c r="O145" s="46"/>
      <c r="P145" s="46"/>
      <c r="Q145" s="46"/>
      <c r="R145" s="46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"/>
      <c r="AD145" s="2"/>
      <c r="AE145" s="1"/>
      <c r="AJ145" s="69"/>
      <c r="AK145" s="69"/>
      <c r="AL145" s="70"/>
      <c r="AM145" s="70"/>
      <c r="AN145" s="70"/>
      <c r="AO145" s="70"/>
      <c r="AP145" s="70"/>
      <c r="AQ145" s="70"/>
      <c r="AR145" s="70"/>
      <c r="AS145" s="70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</row>
    <row r="146" spans="2:63" ht="14.25" customHeight="1" x14ac:dyDescent="0.3">
      <c r="B146" s="1"/>
      <c r="C146" s="2"/>
      <c r="D146" s="1"/>
      <c r="I146" s="26"/>
      <c r="J146" s="26"/>
      <c r="K146" s="46"/>
      <c r="L146" s="70"/>
      <c r="M146" s="70"/>
      <c r="N146" s="70"/>
      <c r="O146" s="46"/>
      <c r="P146" s="46"/>
      <c r="Q146" s="46"/>
      <c r="R146" s="46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"/>
      <c r="AD146" s="2"/>
      <c r="AE146" s="1"/>
      <c r="AJ146" s="69"/>
      <c r="AK146" s="69"/>
      <c r="AL146" s="70"/>
      <c r="AM146" s="70"/>
      <c r="AN146" s="70"/>
      <c r="AO146" s="70"/>
      <c r="AP146" s="70"/>
      <c r="AQ146" s="70"/>
      <c r="AR146" s="70"/>
      <c r="AS146" s="70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</row>
    <row r="147" spans="2:63" ht="14.25" customHeight="1" x14ac:dyDescent="0.3">
      <c r="B147" s="1"/>
      <c r="C147" s="2"/>
      <c r="D147" s="1"/>
      <c r="I147" s="26"/>
      <c r="J147" s="26"/>
      <c r="K147" s="46"/>
      <c r="L147" s="70"/>
      <c r="M147" s="70"/>
      <c r="N147" s="70"/>
      <c r="O147" s="46"/>
      <c r="P147" s="46"/>
      <c r="Q147" s="46"/>
      <c r="R147" s="46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"/>
      <c r="AD147" s="2"/>
      <c r="AE147" s="1"/>
      <c r="AJ147" s="69"/>
      <c r="AK147" s="69"/>
      <c r="AL147" s="70"/>
      <c r="AM147" s="70"/>
      <c r="AN147" s="70"/>
      <c r="AO147" s="70"/>
      <c r="AP147" s="70"/>
      <c r="AQ147" s="70"/>
      <c r="AR147" s="70"/>
      <c r="AS147" s="70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</row>
    <row r="148" spans="2:63" ht="14.25" customHeight="1" x14ac:dyDescent="0.3">
      <c r="B148" s="1"/>
      <c r="C148" s="2"/>
      <c r="D148" s="1"/>
      <c r="I148" s="26"/>
      <c r="J148" s="26"/>
      <c r="K148" s="46"/>
      <c r="L148" s="70"/>
      <c r="M148" s="70"/>
      <c r="N148" s="70"/>
      <c r="O148" s="46"/>
      <c r="P148" s="46"/>
      <c r="Q148" s="46"/>
      <c r="R148" s="46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"/>
      <c r="AD148" s="2"/>
      <c r="AE148" s="1"/>
      <c r="AJ148" s="69"/>
      <c r="AK148" s="69"/>
      <c r="AL148" s="70"/>
      <c r="AM148" s="70"/>
      <c r="AN148" s="70"/>
      <c r="AO148" s="70"/>
      <c r="AP148" s="70"/>
      <c r="AQ148" s="70"/>
      <c r="AR148" s="70"/>
      <c r="AS148" s="70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</row>
    <row r="149" spans="2:63" ht="14.25" customHeight="1" x14ac:dyDescent="0.3">
      <c r="B149" s="1"/>
      <c r="C149" s="2"/>
      <c r="D149" s="1"/>
      <c r="I149" s="26"/>
      <c r="J149" s="26"/>
      <c r="K149" s="46"/>
      <c r="L149" s="70"/>
      <c r="M149" s="70"/>
      <c r="N149" s="70"/>
      <c r="O149" s="46"/>
      <c r="P149" s="46"/>
      <c r="Q149" s="46"/>
      <c r="R149" s="46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"/>
      <c r="AD149" s="2"/>
      <c r="AE149" s="1"/>
      <c r="AJ149" s="69"/>
      <c r="AK149" s="69"/>
      <c r="AL149" s="70"/>
      <c r="AM149" s="70"/>
      <c r="AN149" s="70"/>
      <c r="AO149" s="70"/>
      <c r="AP149" s="70"/>
      <c r="AQ149" s="70"/>
      <c r="AR149" s="70"/>
      <c r="AS149" s="70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</row>
    <row r="150" spans="2:63" ht="14.25" customHeight="1" x14ac:dyDescent="0.3">
      <c r="B150" s="1"/>
      <c r="C150" s="2"/>
      <c r="D150" s="1"/>
      <c r="I150" s="26"/>
      <c r="J150" s="26"/>
      <c r="K150" s="46"/>
      <c r="L150" s="70"/>
      <c r="M150" s="70"/>
      <c r="N150" s="70"/>
      <c r="O150" s="46"/>
      <c r="P150" s="46"/>
      <c r="Q150" s="46"/>
      <c r="R150" s="46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"/>
      <c r="AD150" s="2"/>
      <c r="AE150" s="1"/>
      <c r="AJ150" s="69"/>
      <c r="AK150" s="69"/>
      <c r="AL150" s="70"/>
      <c r="AM150" s="70"/>
      <c r="AN150" s="70"/>
      <c r="AO150" s="70"/>
      <c r="AP150" s="70"/>
      <c r="AQ150" s="70"/>
      <c r="AR150" s="70"/>
      <c r="AS150" s="70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</row>
    <row r="151" spans="2:63" ht="14.25" customHeight="1" x14ac:dyDescent="0.3">
      <c r="B151" s="1"/>
      <c r="C151" s="2"/>
      <c r="D151" s="1"/>
      <c r="I151" s="26"/>
      <c r="J151" s="26"/>
      <c r="K151" s="46"/>
      <c r="L151" s="70"/>
      <c r="M151" s="70"/>
      <c r="N151" s="70"/>
      <c r="O151" s="46"/>
      <c r="P151" s="46"/>
      <c r="Q151" s="46"/>
      <c r="R151" s="46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"/>
      <c r="AD151" s="2"/>
      <c r="AE151" s="1"/>
      <c r="AJ151" s="69"/>
      <c r="AK151" s="69"/>
      <c r="AL151" s="70"/>
      <c r="AM151" s="70"/>
      <c r="AN151" s="70"/>
      <c r="AO151" s="70"/>
      <c r="AP151" s="70"/>
      <c r="AQ151" s="70"/>
      <c r="AR151" s="70"/>
      <c r="AS151" s="70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</row>
    <row r="152" spans="2:63" ht="14.25" customHeight="1" x14ac:dyDescent="0.3">
      <c r="B152" s="1"/>
      <c r="C152" s="2"/>
      <c r="D152" s="1"/>
      <c r="I152" s="26"/>
      <c r="J152" s="26"/>
      <c r="K152" s="46"/>
      <c r="L152" s="70"/>
      <c r="M152" s="70"/>
      <c r="N152" s="70"/>
      <c r="O152" s="46"/>
      <c r="P152" s="46"/>
      <c r="Q152" s="46"/>
      <c r="R152" s="46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"/>
      <c r="AD152" s="2"/>
      <c r="AE152" s="1"/>
      <c r="AJ152" s="69"/>
      <c r="AK152" s="69"/>
      <c r="AL152" s="70"/>
      <c r="AM152" s="70"/>
      <c r="AN152" s="70"/>
      <c r="AO152" s="70"/>
      <c r="AP152" s="70"/>
      <c r="AQ152" s="70"/>
      <c r="AR152" s="70"/>
      <c r="AS152" s="70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</row>
    <row r="153" spans="2:63" ht="14.25" customHeight="1" x14ac:dyDescent="0.3">
      <c r="B153" s="1"/>
      <c r="C153" s="2"/>
      <c r="D153" s="1"/>
      <c r="I153" s="26"/>
      <c r="J153" s="26"/>
      <c r="K153" s="46"/>
      <c r="L153" s="70"/>
      <c r="M153" s="70"/>
      <c r="N153" s="70"/>
      <c r="O153" s="46"/>
      <c r="P153" s="46"/>
      <c r="Q153" s="46"/>
      <c r="R153" s="46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"/>
      <c r="AD153" s="2"/>
      <c r="AE153" s="1"/>
      <c r="AJ153" s="69"/>
      <c r="AK153" s="69"/>
      <c r="AL153" s="70"/>
      <c r="AM153" s="70"/>
      <c r="AN153" s="70"/>
      <c r="AO153" s="70"/>
      <c r="AP153" s="70"/>
      <c r="AQ153" s="70"/>
      <c r="AR153" s="70"/>
      <c r="AS153" s="70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</row>
    <row r="154" spans="2:63" ht="14.25" customHeight="1" x14ac:dyDescent="0.3">
      <c r="B154" s="1"/>
      <c r="C154" s="2"/>
      <c r="D154" s="1"/>
      <c r="I154" s="26"/>
      <c r="J154" s="26"/>
      <c r="K154" s="46"/>
      <c r="L154" s="70"/>
      <c r="M154" s="70"/>
      <c r="N154" s="70"/>
      <c r="O154" s="46"/>
      <c r="P154" s="46"/>
      <c r="Q154" s="46"/>
      <c r="R154" s="46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"/>
      <c r="AD154" s="2"/>
      <c r="AE154" s="1"/>
      <c r="AJ154" s="69"/>
      <c r="AK154" s="69"/>
      <c r="AL154" s="70"/>
      <c r="AM154" s="70"/>
      <c r="AN154" s="70"/>
      <c r="AO154" s="70"/>
      <c r="AP154" s="70"/>
      <c r="AQ154" s="70"/>
      <c r="AR154" s="70"/>
      <c r="AS154" s="70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</row>
    <row r="155" spans="2:63" ht="14.25" customHeight="1" x14ac:dyDescent="0.3">
      <c r="B155" s="1"/>
      <c r="C155" s="2"/>
      <c r="D155" s="1"/>
      <c r="I155" s="26"/>
      <c r="J155" s="26"/>
      <c r="K155" s="46"/>
      <c r="L155" s="70"/>
      <c r="M155" s="70"/>
      <c r="N155" s="70"/>
      <c r="O155" s="46"/>
      <c r="P155" s="46"/>
      <c r="Q155" s="46"/>
      <c r="R155" s="46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"/>
      <c r="AD155" s="2"/>
      <c r="AE155" s="1"/>
      <c r="AJ155" s="69"/>
      <c r="AK155" s="69"/>
      <c r="AL155" s="70"/>
      <c r="AM155" s="70"/>
      <c r="AN155" s="70"/>
      <c r="AO155" s="70"/>
      <c r="AP155" s="70"/>
      <c r="AQ155" s="70"/>
      <c r="AR155" s="70"/>
      <c r="AS155" s="70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</row>
    <row r="156" spans="2:63" ht="14.25" customHeight="1" x14ac:dyDescent="0.3">
      <c r="B156" s="1"/>
      <c r="C156" s="2"/>
      <c r="D156" s="1"/>
      <c r="I156" s="26"/>
      <c r="J156" s="26"/>
      <c r="K156" s="46"/>
      <c r="L156" s="70"/>
      <c r="M156" s="70"/>
      <c r="N156" s="70"/>
      <c r="O156" s="46"/>
      <c r="P156" s="46"/>
      <c r="Q156" s="46"/>
      <c r="R156" s="46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"/>
      <c r="AD156" s="2"/>
      <c r="AE156" s="1"/>
      <c r="AJ156" s="69"/>
      <c r="AK156" s="69"/>
      <c r="AL156" s="70"/>
      <c r="AM156" s="70"/>
      <c r="AN156" s="70"/>
      <c r="AO156" s="70"/>
      <c r="AP156" s="70"/>
      <c r="AQ156" s="70"/>
      <c r="AR156" s="70"/>
      <c r="AS156" s="70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</row>
    <row r="157" spans="2:63" ht="14.25" customHeight="1" x14ac:dyDescent="0.3">
      <c r="B157" s="1"/>
      <c r="C157" s="2"/>
      <c r="D157" s="1"/>
      <c r="I157" s="26"/>
      <c r="J157" s="26"/>
      <c r="K157" s="46"/>
      <c r="L157" s="70"/>
      <c r="M157" s="70"/>
      <c r="N157" s="70"/>
      <c r="O157" s="46"/>
      <c r="P157" s="46"/>
      <c r="Q157" s="46"/>
      <c r="R157" s="46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"/>
      <c r="AD157" s="2"/>
      <c r="AE157" s="1"/>
      <c r="AJ157" s="69"/>
      <c r="AK157" s="69"/>
      <c r="AL157" s="70"/>
      <c r="AM157" s="70"/>
      <c r="AN157" s="70"/>
      <c r="AO157" s="70"/>
      <c r="AP157" s="70"/>
      <c r="AQ157" s="70"/>
      <c r="AR157" s="70"/>
      <c r="AS157" s="70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</row>
    <row r="158" spans="2:63" ht="14.25" customHeight="1" x14ac:dyDescent="0.3">
      <c r="B158" s="1"/>
      <c r="C158" s="2"/>
      <c r="D158" s="1"/>
      <c r="I158" s="26"/>
      <c r="J158" s="26"/>
      <c r="K158" s="46"/>
      <c r="L158" s="70"/>
      <c r="M158" s="70"/>
      <c r="N158" s="70"/>
      <c r="O158" s="46"/>
      <c r="P158" s="46"/>
      <c r="Q158" s="46"/>
      <c r="R158" s="46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"/>
      <c r="AD158" s="2"/>
      <c r="AE158" s="1"/>
      <c r="AJ158" s="69"/>
      <c r="AK158" s="69"/>
      <c r="AL158" s="70"/>
      <c r="AM158" s="70"/>
      <c r="AN158" s="70"/>
      <c r="AO158" s="70"/>
      <c r="AP158" s="70"/>
      <c r="AQ158" s="70"/>
      <c r="AR158" s="70"/>
      <c r="AS158" s="70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</row>
    <row r="159" spans="2:63" ht="14.25" customHeight="1" x14ac:dyDescent="0.3">
      <c r="B159" s="1"/>
      <c r="C159" s="2"/>
      <c r="D159" s="1"/>
      <c r="I159" s="26"/>
      <c r="J159" s="26"/>
      <c r="K159" s="46"/>
      <c r="L159" s="70"/>
      <c r="M159" s="70"/>
      <c r="N159" s="70"/>
      <c r="O159" s="46"/>
      <c r="P159" s="46"/>
      <c r="Q159" s="46"/>
      <c r="R159" s="46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"/>
      <c r="AD159" s="2"/>
      <c r="AE159" s="1"/>
      <c r="AJ159" s="69"/>
      <c r="AK159" s="69"/>
      <c r="AL159" s="70"/>
      <c r="AM159" s="70"/>
      <c r="AN159" s="70"/>
      <c r="AO159" s="70"/>
      <c r="AP159" s="70"/>
      <c r="AQ159" s="70"/>
      <c r="AR159" s="70"/>
      <c r="AS159" s="70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</row>
    <row r="160" spans="2:63" ht="14.25" customHeight="1" x14ac:dyDescent="0.3">
      <c r="B160" s="1"/>
      <c r="C160" s="2"/>
      <c r="D160" s="1"/>
      <c r="I160" s="26"/>
      <c r="J160" s="26"/>
      <c r="K160" s="46"/>
      <c r="L160" s="70"/>
      <c r="M160" s="70"/>
      <c r="N160" s="70"/>
      <c r="O160" s="46"/>
      <c r="P160" s="46"/>
      <c r="Q160" s="46"/>
      <c r="R160" s="46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"/>
      <c r="AD160" s="2"/>
      <c r="AE160" s="1"/>
      <c r="AJ160" s="69"/>
      <c r="AK160" s="69"/>
      <c r="AL160" s="70"/>
      <c r="AM160" s="70"/>
      <c r="AN160" s="70"/>
      <c r="AO160" s="70"/>
      <c r="AP160" s="70"/>
      <c r="AQ160" s="70"/>
      <c r="AR160" s="70"/>
      <c r="AS160" s="70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</row>
    <row r="161" spans="2:63" ht="14.25" customHeight="1" x14ac:dyDescent="0.3">
      <c r="B161" s="1"/>
      <c r="C161" s="2"/>
      <c r="D161" s="1"/>
      <c r="I161" s="26"/>
      <c r="J161" s="26"/>
      <c r="K161" s="46"/>
      <c r="L161" s="70"/>
      <c r="M161" s="70"/>
      <c r="N161" s="70"/>
      <c r="O161" s="46"/>
      <c r="P161" s="46"/>
      <c r="Q161" s="46"/>
      <c r="R161" s="46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"/>
      <c r="AD161" s="2"/>
      <c r="AE161" s="1"/>
      <c r="AJ161" s="69"/>
      <c r="AK161" s="69"/>
      <c r="AL161" s="70"/>
      <c r="AM161" s="70"/>
      <c r="AN161" s="70"/>
      <c r="AO161" s="70"/>
      <c r="AP161" s="70"/>
      <c r="AQ161" s="70"/>
      <c r="AR161" s="70"/>
      <c r="AS161" s="70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</row>
    <row r="162" spans="2:63" ht="14.25" customHeight="1" x14ac:dyDescent="0.3">
      <c r="B162" s="1"/>
      <c r="C162" s="2"/>
      <c r="D162" s="1"/>
      <c r="I162" s="26"/>
      <c r="J162" s="26"/>
      <c r="K162" s="46"/>
      <c r="L162" s="70"/>
      <c r="M162" s="70"/>
      <c r="N162" s="70"/>
      <c r="O162" s="46"/>
      <c r="P162" s="46"/>
      <c r="Q162" s="46"/>
      <c r="R162" s="46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"/>
      <c r="AD162" s="2"/>
      <c r="AE162" s="1"/>
      <c r="AJ162" s="69"/>
      <c r="AK162" s="69"/>
      <c r="AL162" s="70"/>
      <c r="AM162" s="70"/>
      <c r="AN162" s="70"/>
      <c r="AO162" s="70"/>
      <c r="AP162" s="70"/>
      <c r="AQ162" s="70"/>
      <c r="AR162" s="70"/>
      <c r="AS162" s="70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</row>
    <row r="163" spans="2:63" ht="14.25" customHeight="1" x14ac:dyDescent="0.3">
      <c r="B163" s="1"/>
      <c r="C163" s="2"/>
      <c r="D163" s="1"/>
      <c r="I163" s="26"/>
      <c r="J163" s="26"/>
      <c r="K163" s="46"/>
      <c r="L163" s="70"/>
      <c r="M163" s="70"/>
      <c r="N163" s="70"/>
      <c r="O163" s="46"/>
      <c r="P163" s="46"/>
      <c r="Q163" s="46"/>
      <c r="R163" s="46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"/>
      <c r="AD163" s="2"/>
      <c r="AE163" s="1"/>
      <c r="AJ163" s="69"/>
      <c r="AK163" s="69"/>
      <c r="AL163" s="70"/>
      <c r="AM163" s="70"/>
      <c r="AN163" s="70"/>
      <c r="AO163" s="70"/>
      <c r="AP163" s="70"/>
      <c r="AQ163" s="70"/>
      <c r="AR163" s="70"/>
      <c r="AS163" s="70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</row>
    <row r="164" spans="2:63" ht="14.25" customHeight="1" x14ac:dyDescent="0.3">
      <c r="B164" s="1"/>
      <c r="C164" s="2"/>
      <c r="D164" s="1"/>
      <c r="I164" s="26"/>
      <c r="J164" s="26"/>
      <c r="K164" s="46"/>
      <c r="L164" s="70"/>
      <c r="M164" s="70"/>
      <c r="N164" s="70"/>
      <c r="O164" s="46"/>
      <c r="P164" s="46"/>
      <c r="Q164" s="46"/>
      <c r="R164" s="46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"/>
      <c r="AD164" s="2"/>
      <c r="AE164" s="1"/>
      <c r="AJ164" s="69"/>
      <c r="AK164" s="69"/>
      <c r="AL164" s="70"/>
      <c r="AM164" s="70"/>
      <c r="AN164" s="70"/>
      <c r="AO164" s="70"/>
      <c r="AP164" s="70"/>
      <c r="AQ164" s="70"/>
      <c r="AR164" s="70"/>
      <c r="AS164" s="70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</row>
    <row r="165" spans="2:63" ht="14.25" customHeight="1" x14ac:dyDescent="0.3">
      <c r="B165" s="1"/>
      <c r="C165" s="2"/>
      <c r="D165" s="1"/>
      <c r="I165" s="26"/>
      <c r="J165" s="26"/>
      <c r="K165" s="46"/>
      <c r="L165" s="70"/>
      <c r="M165" s="70"/>
      <c r="N165" s="70"/>
      <c r="O165" s="46"/>
      <c r="P165" s="46"/>
      <c r="Q165" s="46"/>
      <c r="R165" s="46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"/>
      <c r="AD165" s="2"/>
      <c r="AE165" s="1"/>
      <c r="AJ165" s="69"/>
      <c r="AK165" s="69"/>
      <c r="AL165" s="70"/>
      <c r="AM165" s="70"/>
      <c r="AN165" s="70"/>
      <c r="AO165" s="70"/>
      <c r="AP165" s="70"/>
      <c r="AQ165" s="70"/>
      <c r="AR165" s="70"/>
      <c r="AS165" s="70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</row>
    <row r="166" spans="2:63" ht="14.25" customHeight="1" x14ac:dyDescent="0.3">
      <c r="B166" s="1"/>
      <c r="C166" s="2"/>
      <c r="D166" s="1"/>
      <c r="I166" s="26"/>
      <c r="J166" s="26"/>
      <c r="K166" s="46"/>
      <c r="L166" s="70"/>
      <c r="M166" s="70"/>
      <c r="N166" s="70"/>
      <c r="O166" s="46"/>
      <c r="P166" s="46"/>
      <c r="Q166" s="46"/>
      <c r="R166" s="46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"/>
      <c r="AD166" s="2"/>
      <c r="AE166" s="1"/>
      <c r="AJ166" s="69"/>
      <c r="AK166" s="69"/>
      <c r="AL166" s="70"/>
      <c r="AM166" s="70"/>
      <c r="AN166" s="70"/>
      <c r="AO166" s="70"/>
      <c r="AP166" s="70"/>
      <c r="AQ166" s="70"/>
      <c r="AR166" s="70"/>
      <c r="AS166" s="70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</row>
    <row r="167" spans="2:63" ht="14.25" customHeight="1" x14ac:dyDescent="0.3">
      <c r="B167" s="1"/>
      <c r="C167" s="2"/>
      <c r="D167" s="1"/>
      <c r="I167" s="26"/>
      <c r="J167" s="26"/>
      <c r="K167" s="46"/>
      <c r="L167" s="70"/>
      <c r="M167" s="70"/>
      <c r="N167" s="70"/>
      <c r="O167" s="46"/>
      <c r="P167" s="46"/>
      <c r="Q167" s="46"/>
      <c r="R167" s="46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"/>
      <c r="AD167" s="2"/>
      <c r="AE167" s="1"/>
      <c r="AJ167" s="69"/>
      <c r="AK167" s="69"/>
      <c r="AL167" s="70"/>
      <c r="AM167" s="70"/>
      <c r="AN167" s="70"/>
      <c r="AO167" s="70"/>
      <c r="AP167" s="70"/>
      <c r="AQ167" s="70"/>
      <c r="AR167" s="70"/>
      <c r="AS167" s="70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</row>
    <row r="168" spans="2:63" ht="14.25" customHeight="1" x14ac:dyDescent="0.3">
      <c r="B168" s="1"/>
      <c r="C168" s="2"/>
      <c r="D168" s="1"/>
      <c r="I168" s="26"/>
      <c r="J168" s="26"/>
      <c r="K168" s="46"/>
      <c r="L168" s="70"/>
      <c r="M168" s="70"/>
      <c r="N168" s="70"/>
      <c r="O168" s="46"/>
      <c r="P168" s="46"/>
      <c r="Q168" s="46"/>
      <c r="R168" s="46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"/>
      <c r="AD168" s="2"/>
      <c r="AE168" s="1"/>
      <c r="AJ168" s="69"/>
      <c r="AK168" s="69"/>
      <c r="AL168" s="70"/>
      <c r="AM168" s="70"/>
      <c r="AN168" s="70"/>
      <c r="AO168" s="70"/>
      <c r="AP168" s="70"/>
      <c r="AQ168" s="70"/>
      <c r="AR168" s="70"/>
      <c r="AS168" s="70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</row>
    <row r="169" spans="2:63" ht="14.25" customHeight="1" x14ac:dyDescent="0.3">
      <c r="B169" s="1"/>
      <c r="C169" s="2"/>
      <c r="D169" s="1"/>
      <c r="I169" s="26"/>
      <c r="J169" s="26"/>
      <c r="K169" s="46"/>
      <c r="L169" s="70"/>
      <c r="M169" s="70"/>
      <c r="N169" s="70"/>
      <c r="O169" s="46"/>
      <c r="P169" s="46"/>
      <c r="Q169" s="46"/>
      <c r="R169" s="46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"/>
      <c r="AD169" s="2"/>
      <c r="AE169" s="1"/>
      <c r="AJ169" s="69"/>
      <c r="AK169" s="69"/>
      <c r="AL169" s="70"/>
      <c r="AM169" s="70"/>
      <c r="AN169" s="70"/>
      <c r="AO169" s="70"/>
      <c r="AP169" s="70"/>
      <c r="AQ169" s="70"/>
      <c r="AR169" s="70"/>
      <c r="AS169" s="70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</row>
    <row r="170" spans="2:63" ht="14.25" customHeight="1" x14ac:dyDescent="0.3">
      <c r="B170" s="1"/>
      <c r="C170" s="2"/>
      <c r="D170" s="1"/>
      <c r="I170" s="26"/>
      <c r="J170" s="26"/>
      <c r="K170" s="46"/>
      <c r="L170" s="70"/>
      <c r="M170" s="70"/>
      <c r="N170" s="70"/>
      <c r="O170" s="46"/>
      <c r="P170" s="46"/>
      <c r="Q170" s="46"/>
      <c r="R170" s="46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"/>
      <c r="AD170" s="2"/>
      <c r="AE170" s="1"/>
      <c r="AJ170" s="69"/>
      <c r="AK170" s="69"/>
      <c r="AL170" s="70"/>
      <c r="AM170" s="70"/>
      <c r="AN170" s="70"/>
      <c r="AO170" s="70"/>
      <c r="AP170" s="70"/>
      <c r="AQ170" s="70"/>
      <c r="AR170" s="70"/>
      <c r="AS170" s="70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</row>
    <row r="171" spans="2:63" ht="14.25" customHeight="1" x14ac:dyDescent="0.3">
      <c r="B171" s="1"/>
      <c r="C171" s="2"/>
      <c r="D171" s="1"/>
      <c r="I171" s="26"/>
      <c r="J171" s="26"/>
      <c r="K171" s="46"/>
      <c r="L171" s="70"/>
      <c r="M171" s="70"/>
      <c r="N171" s="70"/>
      <c r="O171" s="46"/>
      <c r="P171" s="46"/>
      <c r="Q171" s="46"/>
      <c r="R171" s="46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"/>
      <c r="AD171" s="2"/>
      <c r="AE171" s="1"/>
      <c r="AJ171" s="69"/>
      <c r="AK171" s="69"/>
      <c r="AL171" s="70"/>
      <c r="AM171" s="70"/>
      <c r="AN171" s="70"/>
      <c r="AO171" s="70"/>
      <c r="AP171" s="70"/>
      <c r="AQ171" s="70"/>
      <c r="AR171" s="70"/>
      <c r="AS171" s="70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</row>
    <row r="172" spans="2:63" ht="14.25" customHeight="1" x14ac:dyDescent="0.3">
      <c r="B172" s="1"/>
      <c r="C172" s="2"/>
      <c r="D172" s="1"/>
      <c r="I172" s="26"/>
      <c r="J172" s="26"/>
      <c r="K172" s="46"/>
      <c r="L172" s="70"/>
      <c r="M172" s="70"/>
      <c r="N172" s="70"/>
      <c r="O172" s="46"/>
      <c r="P172" s="46"/>
      <c r="Q172" s="46"/>
      <c r="R172" s="46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"/>
      <c r="AD172" s="2"/>
      <c r="AE172" s="1"/>
      <c r="AJ172" s="69"/>
      <c r="AK172" s="69"/>
      <c r="AL172" s="70"/>
      <c r="AM172" s="70"/>
      <c r="AN172" s="70"/>
      <c r="AO172" s="70"/>
      <c r="AP172" s="70"/>
      <c r="AQ172" s="70"/>
      <c r="AR172" s="70"/>
      <c r="AS172" s="70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</row>
    <row r="173" spans="2:63" ht="14.25" customHeight="1" x14ac:dyDescent="0.3">
      <c r="B173" s="1"/>
      <c r="C173" s="2"/>
      <c r="D173" s="1"/>
      <c r="I173" s="26"/>
      <c r="J173" s="26"/>
      <c r="K173" s="46"/>
      <c r="L173" s="70"/>
      <c r="M173" s="70"/>
      <c r="N173" s="70"/>
      <c r="O173" s="46"/>
      <c r="P173" s="46"/>
      <c r="Q173" s="46"/>
      <c r="R173" s="46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"/>
      <c r="AD173" s="2"/>
      <c r="AE173" s="1"/>
      <c r="AJ173" s="69"/>
      <c r="AK173" s="69"/>
      <c r="AL173" s="70"/>
      <c r="AM173" s="70"/>
      <c r="AN173" s="70"/>
      <c r="AO173" s="70"/>
      <c r="AP173" s="70"/>
      <c r="AQ173" s="70"/>
      <c r="AR173" s="70"/>
      <c r="AS173" s="70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</row>
    <row r="174" spans="2:63" ht="14.25" customHeight="1" x14ac:dyDescent="0.3">
      <c r="B174" s="1"/>
      <c r="C174" s="2"/>
      <c r="D174" s="1"/>
      <c r="I174" s="26"/>
      <c r="J174" s="26"/>
      <c r="K174" s="46"/>
      <c r="L174" s="70"/>
      <c r="M174" s="70"/>
      <c r="N174" s="70"/>
      <c r="O174" s="46"/>
      <c r="P174" s="46"/>
      <c r="Q174" s="46"/>
      <c r="R174" s="46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"/>
      <c r="AD174" s="2"/>
      <c r="AE174" s="1"/>
      <c r="AJ174" s="69"/>
      <c r="AK174" s="69"/>
      <c r="AL174" s="70"/>
      <c r="AM174" s="70"/>
      <c r="AN174" s="70"/>
      <c r="AO174" s="70"/>
      <c r="AP174" s="70"/>
      <c r="AQ174" s="70"/>
      <c r="AR174" s="70"/>
      <c r="AS174" s="70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</row>
    <row r="175" spans="2:63" ht="14.25" customHeight="1" x14ac:dyDescent="0.3">
      <c r="B175" s="1"/>
      <c r="C175" s="2"/>
      <c r="D175" s="1"/>
      <c r="I175" s="26"/>
      <c r="J175" s="26"/>
      <c r="K175" s="46"/>
      <c r="L175" s="70"/>
      <c r="M175" s="70"/>
      <c r="N175" s="70"/>
      <c r="O175" s="46"/>
      <c r="P175" s="46"/>
      <c r="Q175" s="46"/>
      <c r="R175" s="46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"/>
      <c r="AD175" s="2"/>
      <c r="AE175" s="1"/>
      <c r="AJ175" s="69"/>
      <c r="AK175" s="69"/>
      <c r="AL175" s="70"/>
      <c r="AM175" s="70"/>
      <c r="AN175" s="70"/>
      <c r="AO175" s="70"/>
      <c r="AP175" s="70"/>
      <c r="AQ175" s="70"/>
      <c r="AR175" s="70"/>
      <c r="AS175" s="70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</row>
    <row r="176" spans="2:63" ht="14.25" customHeight="1" x14ac:dyDescent="0.3">
      <c r="B176" s="1"/>
      <c r="C176" s="2"/>
      <c r="D176" s="1"/>
      <c r="I176" s="26"/>
      <c r="J176" s="26"/>
      <c r="K176" s="46"/>
      <c r="L176" s="70"/>
      <c r="M176" s="70"/>
      <c r="N176" s="70"/>
      <c r="O176" s="46"/>
      <c r="P176" s="46"/>
      <c r="Q176" s="46"/>
      <c r="R176" s="46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"/>
      <c r="AD176" s="2"/>
      <c r="AE176" s="1"/>
      <c r="AJ176" s="69"/>
      <c r="AK176" s="69"/>
      <c r="AL176" s="70"/>
      <c r="AM176" s="70"/>
      <c r="AN176" s="70"/>
      <c r="AO176" s="70"/>
      <c r="AP176" s="70"/>
      <c r="AQ176" s="70"/>
      <c r="AR176" s="70"/>
      <c r="AS176" s="70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</row>
    <row r="177" spans="2:63" ht="14.25" customHeight="1" x14ac:dyDescent="0.3">
      <c r="B177" s="1"/>
      <c r="C177" s="2"/>
      <c r="D177" s="1"/>
      <c r="I177" s="26"/>
      <c r="J177" s="26"/>
      <c r="K177" s="46"/>
      <c r="L177" s="70"/>
      <c r="M177" s="70"/>
      <c r="N177" s="70"/>
      <c r="O177" s="46"/>
      <c r="P177" s="46"/>
      <c r="Q177" s="46"/>
      <c r="R177" s="46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"/>
      <c r="AD177" s="2"/>
      <c r="AE177" s="1"/>
      <c r="AJ177" s="69"/>
      <c r="AK177" s="69"/>
      <c r="AL177" s="70"/>
      <c r="AM177" s="70"/>
      <c r="AN177" s="70"/>
      <c r="AO177" s="70"/>
      <c r="AP177" s="70"/>
      <c r="AQ177" s="70"/>
      <c r="AR177" s="70"/>
      <c r="AS177" s="70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</row>
    <row r="178" spans="2:63" ht="14.25" customHeight="1" x14ac:dyDescent="0.3">
      <c r="B178" s="1"/>
      <c r="C178" s="2"/>
      <c r="D178" s="1"/>
      <c r="I178" s="26"/>
      <c r="J178" s="26"/>
      <c r="K178" s="46"/>
      <c r="L178" s="70"/>
      <c r="M178" s="70"/>
      <c r="N178" s="70"/>
      <c r="O178" s="46"/>
      <c r="P178" s="46"/>
      <c r="Q178" s="46"/>
      <c r="R178" s="46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"/>
      <c r="AD178" s="2"/>
      <c r="AE178" s="1"/>
      <c r="AJ178" s="69"/>
      <c r="AK178" s="69"/>
      <c r="AL178" s="70"/>
      <c r="AM178" s="70"/>
      <c r="AN178" s="70"/>
      <c r="AO178" s="70"/>
      <c r="AP178" s="70"/>
      <c r="AQ178" s="70"/>
      <c r="AR178" s="70"/>
      <c r="AS178" s="70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</row>
    <row r="179" spans="2:63" ht="14.25" customHeight="1" x14ac:dyDescent="0.3">
      <c r="B179" s="1"/>
      <c r="C179" s="2"/>
      <c r="D179" s="1"/>
      <c r="I179" s="26"/>
      <c r="J179" s="26"/>
      <c r="K179" s="46"/>
      <c r="L179" s="70"/>
      <c r="M179" s="70"/>
      <c r="N179" s="70"/>
      <c r="O179" s="46"/>
      <c r="P179" s="46"/>
      <c r="Q179" s="46"/>
      <c r="R179" s="46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"/>
      <c r="AD179" s="2"/>
      <c r="AE179" s="1"/>
      <c r="AJ179" s="69"/>
      <c r="AK179" s="69"/>
      <c r="AL179" s="70"/>
      <c r="AM179" s="70"/>
      <c r="AN179" s="70"/>
      <c r="AO179" s="70"/>
      <c r="AP179" s="70"/>
      <c r="AQ179" s="70"/>
      <c r="AR179" s="70"/>
      <c r="AS179" s="70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</row>
    <row r="180" spans="2:63" ht="14.25" customHeight="1" x14ac:dyDescent="0.3">
      <c r="B180" s="1"/>
      <c r="C180" s="2"/>
      <c r="D180" s="1"/>
      <c r="I180" s="26"/>
      <c r="J180" s="26"/>
      <c r="K180" s="46"/>
      <c r="L180" s="70"/>
      <c r="M180" s="70"/>
      <c r="N180" s="70"/>
      <c r="O180" s="46"/>
      <c r="P180" s="46"/>
      <c r="Q180" s="46"/>
      <c r="R180" s="46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"/>
      <c r="AD180" s="2"/>
      <c r="AE180" s="1"/>
      <c r="AJ180" s="69"/>
      <c r="AK180" s="69"/>
      <c r="AL180" s="70"/>
      <c r="AM180" s="70"/>
      <c r="AN180" s="70"/>
      <c r="AO180" s="70"/>
      <c r="AP180" s="70"/>
      <c r="AQ180" s="70"/>
      <c r="AR180" s="70"/>
      <c r="AS180" s="70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</row>
    <row r="181" spans="2:63" ht="14.25" customHeight="1" x14ac:dyDescent="0.3">
      <c r="B181" s="1"/>
      <c r="C181" s="2"/>
      <c r="D181" s="1"/>
      <c r="I181" s="26"/>
      <c r="J181" s="26"/>
      <c r="K181" s="46"/>
      <c r="L181" s="70"/>
      <c r="M181" s="70"/>
      <c r="N181" s="70"/>
      <c r="O181" s="46"/>
      <c r="P181" s="46"/>
      <c r="Q181" s="46"/>
      <c r="R181" s="46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"/>
      <c r="AD181" s="2"/>
      <c r="AE181" s="1"/>
      <c r="AJ181" s="69"/>
      <c r="AK181" s="69"/>
      <c r="AL181" s="70"/>
      <c r="AM181" s="70"/>
      <c r="AN181" s="70"/>
      <c r="AO181" s="70"/>
      <c r="AP181" s="70"/>
      <c r="AQ181" s="70"/>
      <c r="AR181" s="70"/>
      <c r="AS181" s="70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</row>
    <row r="182" spans="2:63" ht="14.25" customHeight="1" x14ac:dyDescent="0.3">
      <c r="B182" s="1"/>
      <c r="C182" s="2"/>
      <c r="D182" s="1"/>
      <c r="I182" s="26"/>
      <c r="J182" s="26"/>
      <c r="K182" s="46"/>
      <c r="L182" s="70"/>
      <c r="M182" s="70"/>
      <c r="N182" s="70"/>
      <c r="O182" s="46"/>
      <c r="P182" s="46"/>
      <c r="Q182" s="46"/>
      <c r="R182" s="46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"/>
      <c r="AD182" s="2"/>
      <c r="AE182" s="1"/>
      <c r="AJ182" s="69"/>
      <c r="AK182" s="69"/>
      <c r="AL182" s="70"/>
      <c r="AM182" s="70"/>
      <c r="AN182" s="70"/>
      <c r="AO182" s="70"/>
      <c r="AP182" s="70"/>
      <c r="AQ182" s="70"/>
      <c r="AR182" s="70"/>
      <c r="AS182" s="70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</row>
    <row r="183" spans="2:63" ht="14.25" customHeight="1" x14ac:dyDescent="0.3">
      <c r="B183" s="1"/>
      <c r="C183" s="2"/>
      <c r="D183" s="1"/>
      <c r="I183" s="26"/>
      <c r="J183" s="26"/>
      <c r="K183" s="46"/>
      <c r="L183" s="70"/>
      <c r="M183" s="70"/>
      <c r="N183" s="70"/>
      <c r="O183" s="46"/>
      <c r="P183" s="46"/>
      <c r="Q183" s="46"/>
      <c r="R183" s="46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"/>
      <c r="AD183" s="2"/>
      <c r="AE183" s="1"/>
      <c r="AJ183" s="69"/>
      <c r="AK183" s="69"/>
      <c r="AL183" s="70"/>
      <c r="AM183" s="70"/>
      <c r="AN183" s="70"/>
      <c r="AO183" s="70"/>
      <c r="AP183" s="70"/>
      <c r="AQ183" s="70"/>
      <c r="AR183" s="70"/>
      <c r="AS183" s="70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</row>
    <row r="184" spans="2:63" ht="14.25" customHeight="1" x14ac:dyDescent="0.3">
      <c r="B184" s="1"/>
      <c r="C184" s="2"/>
      <c r="D184" s="1"/>
      <c r="I184" s="26"/>
      <c r="J184" s="26"/>
      <c r="K184" s="46"/>
      <c r="L184" s="70"/>
      <c r="M184" s="70"/>
      <c r="N184" s="70"/>
      <c r="O184" s="46"/>
      <c r="P184" s="46"/>
      <c r="Q184" s="46"/>
      <c r="R184" s="46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"/>
      <c r="AD184" s="2"/>
      <c r="AE184" s="1"/>
      <c r="AJ184" s="69"/>
      <c r="AK184" s="69"/>
      <c r="AL184" s="70"/>
      <c r="AM184" s="70"/>
      <c r="AN184" s="70"/>
      <c r="AO184" s="70"/>
      <c r="AP184" s="70"/>
      <c r="AQ184" s="70"/>
      <c r="AR184" s="70"/>
      <c r="AS184" s="70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</row>
    <row r="185" spans="2:63" ht="14.25" customHeight="1" x14ac:dyDescent="0.3">
      <c r="B185" s="1"/>
      <c r="C185" s="2"/>
      <c r="D185" s="1"/>
      <c r="I185" s="26"/>
      <c r="J185" s="26"/>
      <c r="K185" s="46"/>
      <c r="L185" s="70"/>
      <c r="M185" s="70"/>
      <c r="N185" s="70"/>
      <c r="O185" s="46"/>
      <c r="P185" s="46"/>
      <c r="Q185" s="46"/>
      <c r="R185" s="46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"/>
      <c r="AD185" s="2"/>
      <c r="AE185" s="1"/>
      <c r="AJ185" s="69"/>
      <c r="AK185" s="69"/>
      <c r="AL185" s="70"/>
      <c r="AM185" s="70"/>
      <c r="AN185" s="70"/>
      <c r="AO185" s="70"/>
      <c r="AP185" s="70"/>
      <c r="AQ185" s="70"/>
      <c r="AR185" s="70"/>
      <c r="AS185" s="70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</row>
    <row r="186" spans="2:63" ht="14.25" customHeight="1" x14ac:dyDescent="0.3">
      <c r="B186" s="1"/>
      <c r="C186" s="2"/>
      <c r="D186" s="1"/>
      <c r="I186" s="26"/>
      <c r="J186" s="26"/>
      <c r="K186" s="46"/>
      <c r="L186" s="70"/>
      <c r="M186" s="70"/>
      <c r="N186" s="70"/>
      <c r="O186" s="46"/>
      <c r="P186" s="46"/>
      <c r="Q186" s="46"/>
      <c r="R186" s="46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"/>
      <c r="AD186" s="2"/>
      <c r="AE186" s="1"/>
      <c r="AJ186" s="69"/>
      <c r="AK186" s="69"/>
      <c r="AL186" s="70"/>
      <c r="AM186" s="70"/>
      <c r="AN186" s="70"/>
      <c r="AO186" s="70"/>
      <c r="AP186" s="70"/>
      <c r="AQ186" s="70"/>
      <c r="AR186" s="70"/>
      <c r="AS186" s="70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</row>
    <row r="187" spans="2:63" ht="14.25" customHeight="1" x14ac:dyDescent="0.3">
      <c r="B187" s="1"/>
      <c r="C187" s="2"/>
      <c r="D187" s="1"/>
      <c r="I187" s="26"/>
      <c r="J187" s="26"/>
      <c r="K187" s="46"/>
      <c r="L187" s="70"/>
      <c r="M187" s="70"/>
      <c r="N187" s="70"/>
      <c r="O187" s="46"/>
      <c r="P187" s="46"/>
      <c r="Q187" s="46"/>
      <c r="R187" s="46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"/>
      <c r="AD187" s="2"/>
      <c r="AE187" s="1"/>
      <c r="AJ187" s="69"/>
      <c r="AK187" s="69"/>
      <c r="AL187" s="70"/>
      <c r="AM187" s="70"/>
      <c r="AN187" s="70"/>
      <c r="AO187" s="70"/>
      <c r="AP187" s="70"/>
      <c r="AQ187" s="70"/>
      <c r="AR187" s="70"/>
      <c r="AS187" s="70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</row>
    <row r="188" spans="2:63" ht="14.25" customHeight="1" x14ac:dyDescent="0.3">
      <c r="B188" s="1"/>
      <c r="C188" s="2"/>
      <c r="D188" s="1"/>
      <c r="I188" s="26"/>
      <c r="J188" s="26"/>
      <c r="K188" s="46"/>
      <c r="L188" s="70"/>
      <c r="M188" s="70"/>
      <c r="N188" s="70"/>
      <c r="O188" s="46"/>
      <c r="P188" s="46"/>
      <c r="Q188" s="46"/>
      <c r="R188" s="46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"/>
      <c r="AD188" s="2"/>
      <c r="AE188" s="1"/>
      <c r="AJ188" s="69"/>
      <c r="AK188" s="69"/>
      <c r="AL188" s="70"/>
      <c r="AM188" s="70"/>
      <c r="AN188" s="70"/>
      <c r="AO188" s="70"/>
      <c r="AP188" s="70"/>
      <c r="AQ188" s="70"/>
      <c r="AR188" s="70"/>
      <c r="AS188" s="70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</row>
    <row r="189" spans="2:63" ht="14.25" customHeight="1" x14ac:dyDescent="0.3">
      <c r="B189" s="1"/>
      <c r="C189" s="2"/>
      <c r="D189" s="1"/>
      <c r="I189" s="26"/>
      <c r="J189" s="26"/>
      <c r="K189" s="46"/>
      <c r="L189" s="70"/>
      <c r="M189" s="70"/>
      <c r="N189" s="70"/>
      <c r="O189" s="46"/>
      <c r="P189" s="46"/>
      <c r="Q189" s="46"/>
      <c r="R189" s="46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"/>
      <c r="AD189" s="2"/>
      <c r="AE189" s="1"/>
      <c r="AJ189" s="69"/>
      <c r="AK189" s="69"/>
      <c r="AL189" s="70"/>
      <c r="AM189" s="70"/>
      <c r="AN189" s="70"/>
      <c r="AO189" s="70"/>
      <c r="AP189" s="70"/>
      <c r="AQ189" s="70"/>
      <c r="AR189" s="70"/>
      <c r="AS189" s="70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</row>
    <row r="190" spans="2:63" ht="14.25" customHeight="1" x14ac:dyDescent="0.3">
      <c r="B190" s="1"/>
      <c r="C190" s="2"/>
      <c r="D190" s="1"/>
      <c r="I190" s="26"/>
      <c r="J190" s="26"/>
      <c r="K190" s="46"/>
      <c r="L190" s="70"/>
      <c r="M190" s="70"/>
      <c r="N190" s="70"/>
      <c r="O190" s="46"/>
      <c r="P190" s="46"/>
      <c r="Q190" s="46"/>
      <c r="R190" s="46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"/>
      <c r="AD190" s="2"/>
      <c r="AE190" s="1"/>
      <c r="AJ190" s="69"/>
      <c r="AK190" s="69"/>
      <c r="AL190" s="70"/>
      <c r="AM190" s="70"/>
      <c r="AN190" s="70"/>
      <c r="AO190" s="70"/>
      <c r="AP190" s="70"/>
      <c r="AQ190" s="70"/>
      <c r="AR190" s="70"/>
      <c r="AS190" s="70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</row>
    <row r="191" spans="2:63" ht="14.25" customHeight="1" x14ac:dyDescent="0.3">
      <c r="B191" s="1"/>
      <c r="C191" s="2"/>
      <c r="D191" s="1"/>
      <c r="I191" s="26"/>
      <c r="J191" s="26"/>
      <c r="K191" s="46"/>
      <c r="L191" s="70"/>
      <c r="M191" s="70"/>
      <c r="N191" s="70"/>
      <c r="O191" s="46"/>
      <c r="P191" s="46"/>
      <c r="Q191" s="46"/>
      <c r="R191" s="46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"/>
      <c r="AD191" s="2"/>
      <c r="AE191" s="1"/>
      <c r="AJ191" s="69"/>
      <c r="AK191" s="69"/>
      <c r="AL191" s="70"/>
      <c r="AM191" s="70"/>
      <c r="AN191" s="70"/>
      <c r="AO191" s="70"/>
      <c r="AP191" s="70"/>
      <c r="AQ191" s="70"/>
      <c r="AR191" s="70"/>
      <c r="AS191" s="70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</row>
    <row r="192" spans="2:63" ht="14.25" customHeight="1" x14ac:dyDescent="0.3">
      <c r="B192" s="1"/>
      <c r="C192" s="2"/>
      <c r="D192" s="1"/>
      <c r="I192" s="26"/>
      <c r="J192" s="26"/>
      <c r="K192" s="46"/>
      <c r="L192" s="70"/>
      <c r="M192" s="70"/>
      <c r="N192" s="70"/>
      <c r="O192" s="46"/>
      <c r="P192" s="46"/>
      <c r="Q192" s="46"/>
      <c r="R192" s="46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"/>
      <c r="AD192" s="2"/>
      <c r="AE192" s="1"/>
      <c r="AJ192" s="69"/>
      <c r="AK192" s="69"/>
      <c r="AL192" s="70"/>
      <c r="AM192" s="70"/>
      <c r="AN192" s="70"/>
      <c r="AO192" s="70"/>
      <c r="AP192" s="70"/>
      <c r="AQ192" s="70"/>
      <c r="AR192" s="70"/>
      <c r="AS192" s="70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</row>
    <row r="193" spans="2:63" ht="14.25" customHeight="1" x14ac:dyDescent="0.3">
      <c r="B193" s="1"/>
      <c r="C193" s="2"/>
      <c r="D193" s="1"/>
      <c r="I193" s="26"/>
      <c r="J193" s="26"/>
      <c r="K193" s="46"/>
      <c r="L193" s="70"/>
      <c r="M193" s="70"/>
      <c r="N193" s="70"/>
      <c r="O193" s="46"/>
      <c r="P193" s="46"/>
      <c r="Q193" s="46"/>
      <c r="R193" s="46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"/>
      <c r="AD193" s="2"/>
      <c r="AE193" s="1"/>
      <c r="AJ193" s="69"/>
      <c r="AK193" s="69"/>
      <c r="AL193" s="70"/>
      <c r="AM193" s="70"/>
      <c r="AN193" s="70"/>
      <c r="AO193" s="70"/>
      <c r="AP193" s="70"/>
      <c r="AQ193" s="70"/>
      <c r="AR193" s="70"/>
      <c r="AS193" s="70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</row>
    <row r="194" spans="2:63" ht="14.25" customHeight="1" x14ac:dyDescent="0.3">
      <c r="B194" s="1"/>
      <c r="C194" s="2"/>
      <c r="D194" s="1"/>
      <c r="I194" s="26"/>
      <c r="J194" s="26"/>
      <c r="K194" s="46"/>
      <c r="L194" s="70"/>
      <c r="M194" s="70"/>
      <c r="N194" s="70"/>
      <c r="O194" s="46"/>
      <c r="P194" s="46"/>
      <c r="Q194" s="46"/>
      <c r="R194" s="46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"/>
      <c r="AD194" s="2"/>
      <c r="AE194" s="1"/>
      <c r="AJ194" s="69"/>
      <c r="AK194" s="69"/>
      <c r="AL194" s="70"/>
      <c r="AM194" s="70"/>
      <c r="AN194" s="70"/>
      <c r="AO194" s="70"/>
      <c r="AP194" s="70"/>
      <c r="AQ194" s="70"/>
      <c r="AR194" s="70"/>
      <c r="AS194" s="70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</row>
    <row r="195" spans="2:63" ht="14.25" customHeight="1" x14ac:dyDescent="0.3">
      <c r="B195" s="1"/>
      <c r="C195" s="2"/>
      <c r="D195" s="1"/>
      <c r="I195" s="26"/>
      <c r="J195" s="26"/>
      <c r="K195" s="46"/>
      <c r="L195" s="70"/>
      <c r="M195" s="70"/>
      <c r="N195" s="70"/>
      <c r="O195" s="46"/>
      <c r="P195" s="46"/>
      <c r="Q195" s="46"/>
      <c r="R195" s="46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"/>
      <c r="AD195" s="2"/>
      <c r="AE195" s="1"/>
      <c r="AJ195" s="69"/>
      <c r="AK195" s="69"/>
      <c r="AL195" s="70"/>
      <c r="AM195" s="70"/>
      <c r="AN195" s="70"/>
      <c r="AO195" s="70"/>
      <c r="AP195" s="70"/>
      <c r="AQ195" s="70"/>
      <c r="AR195" s="70"/>
      <c r="AS195" s="70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</row>
    <row r="196" spans="2:63" ht="14.25" customHeight="1" x14ac:dyDescent="0.3">
      <c r="B196" s="1"/>
      <c r="C196" s="2"/>
      <c r="D196" s="1"/>
      <c r="I196" s="26"/>
      <c r="J196" s="26"/>
      <c r="K196" s="46"/>
      <c r="L196" s="70"/>
      <c r="M196" s="70"/>
      <c r="N196" s="70"/>
      <c r="O196" s="46"/>
      <c r="P196" s="46"/>
      <c r="Q196" s="46"/>
      <c r="R196" s="46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"/>
      <c r="AD196" s="2"/>
      <c r="AE196" s="1"/>
      <c r="AJ196" s="69"/>
      <c r="AK196" s="69"/>
      <c r="AL196" s="70"/>
      <c r="AM196" s="70"/>
      <c r="AN196" s="70"/>
      <c r="AO196" s="70"/>
      <c r="AP196" s="70"/>
      <c r="AQ196" s="70"/>
      <c r="AR196" s="70"/>
      <c r="AS196" s="70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</row>
    <row r="197" spans="2:63" ht="14.25" customHeight="1" x14ac:dyDescent="0.3">
      <c r="B197" s="1"/>
      <c r="C197" s="2"/>
      <c r="D197" s="1"/>
      <c r="I197" s="26"/>
      <c r="J197" s="26"/>
      <c r="K197" s="46"/>
      <c r="L197" s="70"/>
      <c r="M197" s="70"/>
      <c r="N197" s="70"/>
      <c r="O197" s="46"/>
      <c r="P197" s="46"/>
      <c r="Q197" s="46"/>
      <c r="R197" s="46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"/>
      <c r="AD197" s="2"/>
      <c r="AE197" s="1"/>
      <c r="AJ197" s="69"/>
      <c r="AK197" s="69"/>
      <c r="AL197" s="70"/>
      <c r="AM197" s="70"/>
      <c r="AN197" s="70"/>
      <c r="AO197" s="70"/>
      <c r="AP197" s="70"/>
      <c r="AQ197" s="70"/>
      <c r="AR197" s="70"/>
      <c r="AS197" s="70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</row>
    <row r="198" spans="2:63" ht="14.25" customHeight="1" x14ac:dyDescent="0.3">
      <c r="B198" s="1"/>
      <c r="C198" s="2"/>
      <c r="D198" s="1"/>
      <c r="I198" s="26"/>
      <c r="J198" s="26"/>
      <c r="K198" s="46"/>
      <c r="L198" s="70"/>
      <c r="M198" s="70"/>
      <c r="N198" s="70"/>
      <c r="O198" s="46"/>
      <c r="P198" s="46"/>
      <c r="Q198" s="46"/>
      <c r="R198" s="46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"/>
      <c r="AD198" s="2"/>
      <c r="AE198" s="1"/>
      <c r="AJ198" s="69"/>
      <c r="AK198" s="69"/>
      <c r="AL198" s="70"/>
      <c r="AM198" s="70"/>
      <c r="AN198" s="70"/>
      <c r="AO198" s="70"/>
      <c r="AP198" s="70"/>
      <c r="AQ198" s="70"/>
      <c r="AR198" s="70"/>
      <c r="AS198" s="70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</row>
    <row r="199" spans="2:63" ht="14.25" customHeight="1" x14ac:dyDescent="0.3">
      <c r="B199" s="1"/>
      <c r="C199" s="2"/>
      <c r="D199" s="1"/>
      <c r="I199" s="26"/>
      <c r="J199" s="26"/>
      <c r="K199" s="46"/>
      <c r="L199" s="70"/>
      <c r="M199" s="70"/>
      <c r="N199" s="70"/>
      <c r="O199" s="46"/>
      <c r="P199" s="46"/>
      <c r="Q199" s="46"/>
      <c r="R199" s="46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"/>
      <c r="AD199" s="2"/>
      <c r="AE199" s="1"/>
      <c r="AJ199" s="69"/>
      <c r="AK199" s="69"/>
      <c r="AL199" s="70"/>
      <c r="AM199" s="70"/>
      <c r="AN199" s="70"/>
      <c r="AO199" s="70"/>
      <c r="AP199" s="70"/>
      <c r="AQ199" s="70"/>
      <c r="AR199" s="70"/>
      <c r="AS199" s="70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</row>
    <row r="200" spans="2:63" ht="14.25" customHeight="1" x14ac:dyDescent="0.3">
      <c r="B200" s="1"/>
      <c r="C200" s="2"/>
      <c r="D200" s="1"/>
      <c r="I200" s="26"/>
      <c r="J200" s="26"/>
      <c r="K200" s="46"/>
      <c r="L200" s="70"/>
      <c r="M200" s="70"/>
      <c r="N200" s="70"/>
      <c r="O200" s="46"/>
      <c r="P200" s="46"/>
      <c r="Q200" s="46"/>
      <c r="R200" s="46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"/>
      <c r="AD200" s="2"/>
      <c r="AE200" s="1"/>
      <c r="AJ200" s="69"/>
      <c r="AK200" s="69"/>
      <c r="AL200" s="70"/>
      <c r="AM200" s="70"/>
      <c r="AN200" s="70"/>
      <c r="AO200" s="70"/>
      <c r="AP200" s="70"/>
      <c r="AQ200" s="70"/>
      <c r="AR200" s="70"/>
      <c r="AS200" s="70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</row>
    <row r="201" spans="2:63" ht="14.25" customHeight="1" x14ac:dyDescent="0.3">
      <c r="B201" s="1"/>
      <c r="C201" s="2"/>
      <c r="D201" s="1"/>
      <c r="I201" s="26"/>
      <c r="J201" s="26"/>
      <c r="K201" s="46"/>
      <c r="L201" s="70"/>
      <c r="M201" s="70"/>
      <c r="N201" s="70"/>
      <c r="O201" s="46"/>
      <c r="P201" s="46"/>
      <c r="Q201" s="46"/>
      <c r="R201" s="46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"/>
      <c r="AD201" s="2"/>
      <c r="AE201" s="1"/>
      <c r="AJ201" s="69"/>
      <c r="AK201" s="69"/>
      <c r="AL201" s="70"/>
      <c r="AM201" s="70"/>
      <c r="AN201" s="70"/>
      <c r="AO201" s="70"/>
      <c r="AP201" s="70"/>
      <c r="AQ201" s="70"/>
      <c r="AR201" s="70"/>
      <c r="AS201" s="70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</row>
    <row r="202" spans="2:63" ht="14.25" customHeight="1" x14ac:dyDescent="0.3">
      <c r="B202" s="1"/>
      <c r="C202" s="2"/>
      <c r="D202" s="1"/>
      <c r="I202" s="26"/>
      <c r="J202" s="26"/>
      <c r="K202" s="46"/>
      <c r="L202" s="70"/>
      <c r="M202" s="70"/>
      <c r="N202" s="70"/>
      <c r="O202" s="46"/>
      <c r="P202" s="46"/>
      <c r="Q202" s="46"/>
      <c r="R202" s="46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"/>
      <c r="AD202" s="2"/>
      <c r="AE202" s="1"/>
      <c r="AJ202" s="69"/>
      <c r="AK202" s="69"/>
      <c r="AL202" s="70"/>
      <c r="AM202" s="70"/>
      <c r="AN202" s="70"/>
      <c r="AO202" s="70"/>
      <c r="AP202" s="70"/>
      <c r="AQ202" s="70"/>
      <c r="AR202" s="70"/>
      <c r="AS202" s="70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</row>
    <row r="203" spans="2:63" ht="14.25" customHeight="1" x14ac:dyDescent="0.3">
      <c r="B203" s="1"/>
      <c r="C203" s="2"/>
      <c r="D203" s="1"/>
      <c r="I203" s="26"/>
      <c r="J203" s="26"/>
      <c r="K203" s="46"/>
      <c r="L203" s="70"/>
      <c r="M203" s="70"/>
      <c r="N203" s="70"/>
      <c r="O203" s="46"/>
      <c r="P203" s="46"/>
      <c r="Q203" s="46"/>
      <c r="R203" s="46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"/>
      <c r="AD203" s="2"/>
      <c r="AE203" s="1"/>
      <c r="AJ203" s="69"/>
      <c r="AK203" s="69"/>
      <c r="AL203" s="70"/>
      <c r="AM203" s="70"/>
      <c r="AN203" s="70"/>
      <c r="AO203" s="70"/>
      <c r="AP203" s="70"/>
      <c r="AQ203" s="70"/>
      <c r="AR203" s="70"/>
      <c r="AS203" s="70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</row>
    <row r="204" spans="2:63" ht="14.25" customHeight="1" x14ac:dyDescent="0.3">
      <c r="B204" s="1"/>
      <c r="C204" s="2"/>
      <c r="D204" s="1"/>
      <c r="I204" s="26"/>
      <c r="J204" s="26"/>
      <c r="K204" s="46"/>
      <c r="L204" s="70"/>
      <c r="M204" s="70"/>
      <c r="N204" s="70"/>
      <c r="O204" s="46"/>
      <c r="P204" s="46"/>
      <c r="Q204" s="46"/>
      <c r="R204" s="46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"/>
      <c r="AD204" s="2"/>
      <c r="AE204" s="1"/>
      <c r="AJ204" s="69"/>
      <c r="AK204" s="69"/>
      <c r="AL204" s="70"/>
      <c r="AM204" s="70"/>
      <c r="AN204" s="70"/>
      <c r="AO204" s="70"/>
      <c r="AP204" s="70"/>
      <c r="AQ204" s="70"/>
      <c r="AR204" s="70"/>
      <c r="AS204" s="70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</row>
    <row r="205" spans="2:63" ht="14.25" customHeight="1" x14ac:dyDescent="0.3">
      <c r="B205" s="1"/>
      <c r="C205" s="2"/>
      <c r="D205" s="1"/>
      <c r="I205" s="26"/>
      <c r="J205" s="26"/>
      <c r="K205" s="46"/>
      <c r="L205" s="70"/>
      <c r="M205" s="70"/>
      <c r="N205" s="70"/>
      <c r="O205" s="46"/>
      <c r="P205" s="46"/>
      <c r="Q205" s="46"/>
      <c r="R205" s="46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"/>
      <c r="AD205" s="2"/>
      <c r="AE205" s="1"/>
      <c r="AJ205" s="69"/>
      <c r="AK205" s="69"/>
      <c r="AL205" s="70"/>
      <c r="AM205" s="70"/>
      <c r="AN205" s="70"/>
      <c r="AO205" s="70"/>
      <c r="AP205" s="70"/>
      <c r="AQ205" s="70"/>
      <c r="AR205" s="70"/>
      <c r="AS205" s="70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</row>
    <row r="206" spans="2:63" ht="14.25" customHeight="1" x14ac:dyDescent="0.3">
      <c r="B206" s="1"/>
      <c r="C206" s="2"/>
      <c r="D206" s="1"/>
      <c r="I206" s="26"/>
      <c r="J206" s="26"/>
      <c r="K206" s="46"/>
      <c r="L206" s="70"/>
      <c r="M206" s="70"/>
      <c r="N206" s="70"/>
      <c r="O206" s="46"/>
      <c r="P206" s="46"/>
      <c r="Q206" s="46"/>
      <c r="R206" s="46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"/>
      <c r="AD206" s="2"/>
      <c r="AE206" s="1"/>
      <c r="AJ206" s="69"/>
      <c r="AK206" s="69"/>
      <c r="AL206" s="70"/>
      <c r="AM206" s="70"/>
      <c r="AN206" s="70"/>
      <c r="AO206" s="70"/>
      <c r="AP206" s="70"/>
      <c r="AQ206" s="70"/>
      <c r="AR206" s="70"/>
      <c r="AS206" s="70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</row>
    <row r="207" spans="2:63" ht="14.25" customHeight="1" x14ac:dyDescent="0.3">
      <c r="B207" s="1"/>
      <c r="C207" s="2"/>
      <c r="D207" s="1"/>
      <c r="I207" s="26"/>
      <c r="J207" s="26"/>
      <c r="K207" s="46"/>
      <c r="L207" s="70"/>
      <c r="M207" s="70"/>
      <c r="N207" s="70"/>
      <c r="O207" s="46"/>
      <c r="P207" s="46"/>
      <c r="Q207" s="46"/>
      <c r="R207" s="46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"/>
      <c r="AD207" s="2"/>
      <c r="AE207" s="1"/>
      <c r="AJ207" s="69"/>
      <c r="AK207" s="69"/>
      <c r="AL207" s="70"/>
      <c r="AM207" s="70"/>
      <c r="AN207" s="70"/>
      <c r="AO207" s="70"/>
      <c r="AP207" s="70"/>
      <c r="AQ207" s="70"/>
      <c r="AR207" s="70"/>
      <c r="AS207" s="70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</row>
    <row r="208" spans="2:63" ht="14.25" customHeight="1" x14ac:dyDescent="0.3">
      <c r="B208" s="1"/>
      <c r="C208" s="2"/>
      <c r="D208" s="1"/>
      <c r="I208" s="26"/>
      <c r="J208" s="26"/>
      <c r="K208" s="46"/>
      <c r="L208" s="70"/>
      <c r="M208" s="70"/>
      <c r="N208" s="70"/>
      <c r="O208" s="46"/>
      <c r="P208" s="46"/>
      <c r="Q208" s="46"/>
      <c r="R208" s="46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"/>
      <c r="AD208" s="2"/>
      <c r="AE208" s="1"/>
      <c r="AJ208" s="69"/>
      <c r="AK208" s="69"/>
      <c r="AL208" s="70"/>
      <c r="AM208" s="70"/>
      <c r="AN208" s="70"/>
      <c r="AO208" s="70"/>
      <c r="AP208" s="70"/>
      <c r="AQ208" s="70"/>
      <c r="AR208" s="70"/>
      <c r="AS208" s="70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</row>
    <row r="209" spans="2:63" ht="14.25" customHeight="1" x14ac:dyDescent="0.3">
      <c r="B209" s="1"/>
      <c r="C209" s="2"/>
      <c r="D209" s="1"/>
      <c r="I209" s="26"/>
      <c r="J209" s="26"/>
      <c r="K209" s="46"/>
      <c r="L209" s="70"/>
      <c r="M209" s="70"/>
      <c r="N209" s="70"/>
      <c r="O209" s="46"/>
      <c r="P209" s="46"/>
      <c r="Q209" s="46"/>
      <c r="R209" s="46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"/>
      <c r="AD209" s="2"/>
      <c r="AE209" s="1"/>
      <c r="AJ209" s="69"/>
      <c r="AK209" s="69"/>
      <c r="AL209" s="70"/>
      <c r="AM209" s="70"/>
      <c r="AN209" s="70"/>
      <c r="AO209" s="70"/>
      <c r="AP209" s="70"/>
      <c r="AQ209" s="70"/>
      <c r="AR209" s="70"/>
      <c r="AS209" s="70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</row>
    <row r="210" spans="2:63" ht="14.25" customHeight="1" x14ac:dyDescent="0.3">
      <c r="B210" s="1"/>
      <c r="C210" s="2"/>
      <c r="D210" s="1"/>
      <c r="I210" s="26"/>
      <c r="J210" s="26"/>
      <c r="K210" s="46"/>
      <c r="L210" s="70"/>
      <c r="M210" s="70"/>
      <c r="N210" s="70"/>
      <c r="O210" s="46"/>
      <c r="P210" s="46"/>
      <c r="Q210" s="46"/>
      <c r="R210" s="46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"/>
      <c r="AD210" s="2"/>
      <c r="AE210" s="1"/>
      <c r="AJ210" s="69"/>
      <c r="AK210" s="69"/>
      <c r="AL210" s="70"/>
      <c r="AM210" s="70"/>
      <c r="AN210" s="70"/>
      <c r="AO210" s="70"/>
      <c r="AP210" s="70"/>
      <c r="AQ210" s="70"/>
      <c r="AR210" s="70"/>
      <c r="AS210" s="70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</row>
    <row r="211" spans="2:63" ht="14.25" customHeight="1" x14ac:dyDescent="0.3">
      <c r="B211" s="1"/>
      <c r="C211" s="2"/>
      <c r="D211" s="1"/>
      <c r="I211" s="26"/>
      <c r="J211" s="26"/>
      <c r="K211" s="46"/>
      <c r="L211" s="70"/>
      <c r="M211" s="70"/>
      <c r="N211" s="70"/>
      <c r="O211" s="46"/>
      <c r="P211" s="46"/>
      <c r="Q211" s="46"/>
      <c r="R211" s="46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"/>
      <c r="AD211" s="2"/>
      <c r="AE211" s="1"/>
      <c r="AJ211" s="69"/>
      <c r="AK211" s="69"/>
      <c r="AL211" s="70"/>
      <c r="AM211" s="70"/>
      <c r="AN211" s="70"/>
      <c r="AO211" s="70"/>
      <c r="AP211" s="70"/>
      <c r="AQ211" s="70"/>
      <c r="AR211" s="70"/>
      <c r="AS211" s="70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</row>
    <row r="212" spans="2:63" ht="14.25" customHeight="1" x14ac:dyDescent="0.3">
      <c r="B212" s="1"/>
      <c r="C212" s="2"/>
      <c r="D212" s="1"/>
      <c r="I212" s="26"/>
      <c r="J212" s="26"/>
      <c r="K212" s="46"/>
      <c r="L212" s="70"/>
      <c r="M212" s="70"/>
      <c r="N212" s="70"/>
      <c r="O212" s="46"/>
      <c r="P212" s="46"/>
      <c r="Q212" s="46"/>
      <c r="R212" s="46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"/>
      <c r="AD212" s="2"/>
      <c r="AE212" s="1"/>
      <c r="AJ212" s="69"/>
      <c r="AK212" s="69"/>
      <c r="AL212" s="70"/>
      <c r="AM212" s="70"/>
      <c r="AN212" s="70"/>
      <c r="AO212" s="70"/>
      <c r="AP212" s="70"/>
      <c r="AQ212" s="70"/>
      <c r="AR212" s="70"/>
      <c r="AS212" s="70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</row>
    <row r="213" spans="2:63" ht="14.25" customHeight="1" x14ac:dyDescent="0.3">
      <c r="B213" s="1"/>
      <c r="C213" s="2"/>
      <c r="D213" s="1"/>
      <c r="I213" s="26"/>
      <c r="J213" s="26"/>
      <c r="K213" s="46"/>
      <c r="L213" s="70"/>
      <c r="M213" s="70"/>
      <c r="N213" s="70"/>
      <c r="O213" s="46"/>
      <c r="P213" s="46"/>
      <c r="Q213" s="46"/>
      <c r="R213" s="46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"/>
      <c r="AD213" s="2"/>
      <c r="AE213" s="1"/>
      <c r="AJ213" s="69"/>
      <c r="AK213" s="69"/>
      <c r="AL213" s="70"/>
      <c r="AM213" s="70"/>
      <c r="AN213" s="70"/>
      <c r="AO213" s="70"/>
      <c r="AP213" s="70"/>
      <c r="AQ213" s="70"/>
      <c r="AR213" s="70"/>
      <c r="AS213" s="70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</row>
    <row r="214" spans="2:63" ht="14.25" customHeight="1" x14ac:dyDescent="0.3">
      <c r="B214" s="1"/>
      <c r="C214" s="2"/>
      <c r="D214" s="1"/>
      <c r="I214" s="26"/>
      <c r="J214" s="26"/>
      <c r="K214" s="46"/>
      <c r="L214" s="70"/>
      <c r="M214" s="70"/>
      <c r="N214" s="70"/>
      <c r="O214" s="46"/>
      <c r="P214" s="46"/>
      <c r="Q214" s="46"/>
      <c r="R214" s="46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"/>
      <c r="AD214" s="2"/>
      <c r="AE214" s="1"/>
      <c r="AJ214" s="69"/>
      <c r="AK214" s="69"/>
      <c r="AL214" s="70"/>
      <c r="AM214" s="70"/>
      <c r="AN214" s="70"/>
      <c r="AO214" s="70"/>
      <c r="AP214" s="70"/>
      <c r="AQ214" s="70"/>
      <c r="AR214" s="70"/>
      <c r="AS214" s="70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</row>
    <row r="215" spans="2:63" ht="14.25" customHeight="1" x14ac:dyDescent="0.3">
      <c r="B215" s="1"/>
      <c r="C215" s="2"/>
      <c r="D215" s="1"/>
      <c r="I215" s="26"/>
      <c r="J215" s="26"/>
      <c r="K215" s="46"/>
      <c r="L215" s="70"/>
      <c r="M215" s="70"/>
      <c r="N215" s="70"/>
      <c r="O215" s="46"/>
      <c r="P215" s="46"/>
      <c r="Q215" s="46"/>
      <c r="R215" s="46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"/>
      <c r="AD215" s="2"/>
      <c r="AE215" s="1"/>
      <c r="AJ215" s="69"/>
      <c r="AK215" s="69"/>
      <c r="AL215" s="70"/>
      <c r="AM215" s="70"/>
      <c r="AN215" s="70"/>
      <c r="AO215" s="70"/>
      <c r="AP215" s="70"/>
      <c r="AQ215" s="70"/>
      <c r="AR215" s="70"/>
      <c r="AS215" s="70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</row>
    <row r="216" spans="2:63" ht="14.25" customHeight="1" x14ac:dyDescent="0.3">
      <c r="B216" s="1"/>
      <c r="C216" s="2"/>
      <c r="D216" s="1"/>
      <c r="I216" s="26"/>
      <c r="J216" s="26"/>
      <c r="K216" s="46"/>
      <c r="L216" s="70"/>
      <c r="M216" s="70"/>
      <c r="N216" s="70"/>
      <c r="O216" s="46"/>
      <c r="P216" s="46"/>
      <c r="Q216" s="46"/>
      <c r="R216" s="46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"/>
      <c r="AD216" s="2"/>
      <c r="AE216" s="1"/>
      <c r="AJ216" s="69"/>
      <c r="AK216" s="69"/>
      <c r="AL216" s="70"/>
      <c r="AM216" s="70"/>
      <c r="AN216" s="70"/>
      <c r="AO216" s="70"/>
      <c r="AP216" s="70"/>
      <c r="AQ216" s="70"/>
      <c r="AR216" s="70"/>
      <c r="AS216" s="70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</row>
    <row r="217" spans="2:63" ht="14.25" customHeight="1" x14ac:dyDescent="0.3">
      <c r="B217" s="1"/>
      <c r="C217" s="2"/>
      <c r="D217" s="1"/>
      <c r="I217" s="26"/>
      <c r="J217" s="26"/>
      <c r="K217" s="46"/>
      <c r="L217" s="70"/>
      <c r="M217" s="70"/>
      <c r="N217" s="70"/>
      <c r="O217" s="46"/>
      <c r="P217" s="46"/>
      <c r="Q217" s="46"/>
      <c r="R217" s="46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"/>
      <c r="AD217" s="2"/>
      <c r="AE217" s="1"/>
      <c r="AJ217" s="69"/>
      <c r="AK217" s="69"/>
      <c r="AL217" s="70"/>
      <c r="AM217" s="70"/>
      <c r="AN217" s="70"/>
      <c r="AO217" s="70"/>
      <c r="AP217" s="70"/>
      <c r="AQ217" s="70"/>
      <c r="AR217" s="70"/>
      <c r="AS217" s="70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</row>
    <row r="218" spans="2:63" ht="14.25" customHeight="1" x14ac:dyDescent="0.3">
      <c r="B218" s="1"/>
      <c r="C218" s="2"/>
      <c r="D218" s="1"/>
      <c r="I218" s="26"/>
      <c r="J218" s="26"/>
      <c r="K218" s="46"/>
      <c r="L218" s="70"/>
      <c r="M218" s="70"/>
      <c r="N218" s="70"/>
      <c r="O218" s="46"/>
      <c r="P218" s="46"/>
      <c r="Q218" s="46"/>
      <c r="R218" s="46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"/>
      <c r="AD218" s="2"/>
      <c r="AE218" s="1"/>
      <c r="AJ218" s="69"/>
      <c r="AK218" s="69"/>
      <c r="AL218" s="70"/>
      <c r="AM218" s="70"/>
      <c r="AN218" s="70"/>
      <c r="AO218" s="70"/>
      <c r="AP218" s="70"/>
      <c r="AQ218" s="70"/>
      <c r="AR218" s="70"/>
      <c r="AS218" s="70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</row>
    <row r="219" spans="2:63" ht="14.25" customHeight="1" x14ac:dyDescent="0.3">
      <c r="B219" s="1"/>
      <c r="C219" s="2"/>
      <c r="D219" s="1"/>
      <c r="I219" s="26"/>
      <c r="J219" s="26"/>
      <c r="K219" s="46"/>
      <c r="L219" s="70"/>
      <c r="M219" s="70"/>
      <c r="N219" s="70"/>
      <c r="O219" s="46"/>
      <c r="P219" s="46"/>
      <c r="Q219" s="46"/>
      <c r="R219" s="46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"/>
      <c r="AD219" s="2"/>
      <c r="AE219" s="1"/>
      <c r="AJ219" s="69"/>
      <c r="AK219" s="69"/>
      <c r="AL219" s="70"/>
      <c r="AM219" s="70"/>
      <c r="AN219" s="70"/>
      <c r="AO219" s="70"/>
      <c r="AP219" s="70"/>
      <c r="AQ219" s="70"/>
      <c r="AR219" s="70"/>
      <c r="AS219" s="70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</row>
    <row r="220" spans="2:63" ht="14.25" customHeight="1" x14ac:dyDescent="0.3">
      <c r="B220" s="1"/>
      <c r="C220" s="2"/>
      <c r="D220" s="1"/>
      <c r="I220" s="26"/>
      <c r="J220" s="26"/>
      <c r="K220" s="46"/>
      <c r="L220" s="70"/>
      <c r="M220" s="70"/>
      <c r="N220" s="70"/>
      <c r="O220" s="46"/>
      <c r="P220" s="46"/>
      <c r="Q220" s="46"/>
      <c r="R220" s="46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"/>
      <c r="AD220" s="2"/>
      <c r="AE220" s="1"/>
      <c r="AJ220" s="69"/>
      <c r="AK220" s="69"/>
      <c r="AL220" s="70"/>
      <c r="AM220" s="70"/>
      <c r="AN220" s="70"/>
      <c r="AO220" s="70"/>
      <c r="AP220" s="70"/>
      <c r="AQ220" s="70"/>
      <c r="AR220" s="70"/>
      <c r="AS220" s="70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</row>
    <row r="221" spans="2:63" ht="14.25" customHeight="1" x14ac:dyDescent="0.3">
      <c r="B221" s="1"/>
      <c r="C221" s="2"/>
      <c r="D221" s="1"/>
      <c r="I221" s="26"/>
      <c r="J221" s="26"/>
      <c r="K221" s="46"/>
      <c r="L221" s="70"/>
      <c r="M221" s="70"/>
      <c r="N221" s="70"/>
      <c r="O221" s="46"/>
      <c r="P221" s="46"/>
      <c r="Q221" s="46"/>
      <c r="R221" s="46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"/>
      <c r="AD221" s="2"/>
      <c r="AE221" s="1"/>
      <c r="AJ221" s="69"/>
      <c r="AK221" s="69"/>
      <c r="AL221" s="70"/>
      <c r="AM221" s="70"/>
      <c r="AN221" s="70"/>
      <c r="AO221" s="70"/>
      <c r="AP221" s="70"/>
      <c r="AQ221" s="70"/>
      <c r="AR221" s="70"/>
      <c r="AS221" s="70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</row>
    <row r="222" spans="2:63" ht="14.25" customHeight="1" x14ac:dyDescent="0.3">
      <c r="B222" s="1"/>
      <c r="C222" s="2"/>
      <c r="D222" s="1"/>
      <c r="I222" s="26"/>
      <c r="J222" s="26"/>
      <c r="K222" s="46"/>
      <c r="L222" s="70"/>
      <c r="M222" s="70"/>
      <c r="N222" s="70"/>
      <c r="O222" s="46"/>
      <c r="P222" s="46"/>
      <c r="Q222" s="46"/>
      <c r="R222" s="46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"/>
      <c r="AD222" s="2"/>
      <c r="AE222" s="1"/>
      <c r="AJ222" s="69"/>
      <c r="AK222" s="69"/>
      <c r="AL222" s="70"/>
      <c r="AM222" s="70"/>
      <c r="AN222" s="70"/>
      <c r="AO222" s="70"/>
      <c r="AP222" s="70"/>
      <c r="AQ222" s="70"/>
      <c r="AR222" s="70"/>
      <c r="AS222" s="70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</row>
    <row r="223" spans="2:63" ht="14.25" customHeight="1" x14ac:dyDescent="0.3">
      <c r="B223" s="1"/>
      <c r="C223" s="2"/>
      <c r="D223" s="1"/>
      <c r="I223" s="26"/>
      <c r="J223" s="26"/>
      <c r="K223" s="46"/>
      <c r="L223" s="70"/>
      <c r="M223" s="70"/>
      <c r="N223" s="70"/>
      <c r="O223" s="46"/>
      <c r="P223" s="46"/>
      <c r="Q223" s="46"/>
      <c r="R223" s="46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"/>
      <c r="AD223" s="2"/>
      <c r="AE223" s="1"/>
      <c r="AJ223" s="69"/>
      <c r="AK223" s="69"/>
      <c r="AL223" s="70"/>
      <c r="AM223" s="70"/>
      <c r="AN223" s="70"/>
      <c r="AO223" s="70"/>
      <c r="AP223" s="70"/>
      <c r="AQ223" s="70"/>
      <c r="AR223" s="70"/>
      <c r="AS223" s="70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</row>
    <row r="224" spans="2:63" ht="14.25" customHeight="1" x14ac:dyDescent="0.3">
      <c r="B224" s="1"/>
      <c r="C224" s="2"/>
      <c r="D224" s="1"/>
      <c r="I224" s="26"/>
      <c r="J224" s="26"/>
      <c r="K224" s="46"/>
      <c r="L224" s="70"/>
      <c r="M224" s="70"/>
      <c r="N224" s="70"/>
      <c r="O224" s="46"/>
      <c r="P224" s="46"/>
      <c r="Q224" s="46"/>
      <c r="R224" s="46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"/>
      <c r="AD224" s="2"/>
      <c r="AE224" s="1"/>
      <c r="AJ224" s="69"/>
      <c r="AK224" s="69"/>
      <c r="AL224" s="70"/>
      <c r="AM224" s="70"/>
      <c r="AN224" s="70"/>
      <c r="AO224" s="70"/>
      <c r="AP224" s="70"/>
      <c r="AQ224" s="70"/>
      <c r="AR224" s="70"/>
      <c r="AS224" s="70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</row>
    <row r="225" spans="2:63" ht="14.25" customHeight="1" x14ac:dyDescent="0.3">
      <c r="B225" s="1"/>
      <c r="C225" s="2"/>
      <c r="D225" s="1"/>
      <c r="I225" s="26"/>
      <c r="J225" s="26"/>
      <c r="K225" s="46"/>
      <c r="L225" s="70"/>
      <c r="M225" s="70"/>
      <c r="N225" s="70"/>
      <c r="O225" s="46"/>
      <c r="P225" s="46"/>
      <c r="Q225" s="46"/>
      <c r="R225" s="46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"/>
      <c r="AD225" s="2"/>
      <c r="AE225" s="1"/>
      <c r="AJ225" s="69"/>
      <c r="AK225" s="69"/>
      <c r="AL225" s="70"/>
      <c r="AM225" s="70"/>
      <c r="AN225" s="70"/>
      <c r="AO225" s="70"/>
      <c r="AP225" s="70"/>
      <c r="AQ225" s="70"/>
      <c r="AR225" s="70"/>
      <c r="AS225" s="70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</row>
    <row r="226" spans="2:63" ht="14.25" customHeight="1" x14ac:dyDescent="0.3">
      <c r="B226" s="1"/>
      <c r="C226" s="2"/>
      <c r="D226" s="1"/>
      <c r="I226" s="26"/>
      <c r="J226" s="26"/>
      <c r="K226" s="46"/>
      <c r="L226" s="70"/>
      <c r="M226" s="70"/>
      <c r="N226" s="70"/>
      <c r="O226" s="46"/>
      <c r="P226" s="46"/>
      <c r="Q226" s="46"/>
      <c r="R226" s="46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"/>
      <c r="AD226" s="2"/>
      <c r="AE226" s="1"/>
      <c r="AJ226" s="69"/>
      <c r="AK226" s="69"/>
      <c r="AL226" s="70"/>
      <c r="AM226" s="70"/>
      <c r="AN226" s="70"/>
      <c r="AO226" s="70"/>
      <c r="AP226" s="70"/>
      <c r="AQ226" s="70"/>
      <c r="AR226" s="70"/>
      <c r="AS226" s="70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</row>
    <row r="227" spans="2:63" ht="14.25" customHeight="1" x14ac:dyDescent="0.3">
      <c r="B227" s="1"/>
      <c r="C227" s="2"/>
      <c r="D227" s="1"/>
      <c r="I227" s="26"/>
      <c r="J227" s="26"/>
      <c r="K227" s="46"/>
      <c r="L227" s="70"/>
      <c r="M227" s="70"/>
      <c r="N227" s="70"/>
      <c r="O227" s="46"/>
      <c r="P227" s="46"/>
      <c r="Q227" s="46"/>
      <c r="R227" s="46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"/>
      <c r="AD227" s="2"/>
      <c r="AE227" s="1"/>
      <c r="AJ227" s="69"/>
      <c r="AK227" s="69"/>
      <c r="AL227" s="70"/>
      <c r="AM227" s="70"/>
      <c r="AN227" s="70"/>
      <c r="AO227" s="70"/>
      <c r="AP227" s="70"/>
      <c r="AQ227" s="70"/>
      <c r="AR227" s="70"/>
      <c r="AS227" s="70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</row>
    <row r="228" spans="2:63" ht="14.25" customHeight="1" x14ac:dyDescent="0.3">
      <c r="B228" s="1"/>
      <c r="C228" s="2"/>
      <c r="D228" s="1"/>
      <c r="I228" s="26"/>
      <c r="J228" s="26"/>
      <c r="K228" s="46"/>
      <c r="L228" s="70"/>
      <c r="M228" s="70"/>
      <c r="N228" s="70"/>
      <c r="O228" s="46"/>
      <c r="P228" s="46"/>
      <c r="Q228" s="46"/>
      <c r="R228" s="46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"/>
      <c r="AD228" s="2"/>
      <c r="AE228" s="1"/>
      <c r="AJ228" s="69"/>
      <c r="AK228" s="69"/>
      <c r="AL228" s="70"/>
      <c r="AM228" s="70"/>
      <c r="AN228" s="70"/>
      <c r="AO228" s="70"/>
      <c r="AP228" s="70"/>
      <c r="AQ228" s="70"/>
      <c r="AR228" s="70"/>
      <c r="AS228" s="70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</row>
    <row r="229" spans="2:63" ht="14.25" customHeight="1" x14ac:dyDescent="0.3">
      <c r="B229" s="1"/>
      <c r="C229" s="2"/>
      <c r="D229" s="1"/>
      <c r="I229" s="26"/>
      <c r="J229" s="26"/>
      <c r="K229" s="46"/>
      <c r="L229" s="70"/>
      <c r="M229" s="70"/>
      <c r="N229" s="70"/>
      <c r="O229" s="46"/>
      <c r="P229" s="46"/>
      <c r="Q229" s="46"/>
      <c r="R229" s="46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"/>
      <c r="AD229" s="2"/>
      <c r="AE229" s="1"/>
      <c r="AJ229" s="69"/>
      <c r="AK229" s="69"/>
      <c r="AL229" s="70"/>
      <c r="AM229" s="70"/>
      <c r="AN229" s="70"/>
      <c r="AO229" s="70"/>
      <c r="AP229" s="70"/>
      <c r="AQ229" s="70"/>
      <c r="AR229" s="70"/>
      <c r="AS229" s="70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</row>
    <row r="230" spans="2:63" ht="14.25" customHeight="1" x14ac:dyDescent="0.3">
      <c r="B230" s="1"/>
      <c r="C230" s="2"/>
      <c r="D230" s="1"/>
      <c r="I230" s="26"/>
      <c r="J230" s="26"/>
      <c r="K230" s="46"/>
      <c r="L230" s="70"/>
      <c r="M230" s="70"/>
      <c r="N230" s="70"/>
      <c r="O230" s="46"/>
      <c r="P230" s="46"/>
      <c r="Q230" s="46"/>
      <c r="R230" s="46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"/>
      <c r="AD230" s="2"/>
      <c r="AE230" s="1"/>
      <c r="AJ230" s="69"/>
      <c r="AK230" s="69"/>
      <c r="AL230" s="70"/>
      <c r="AM230" s="70"/>
      <c r="AN230" s="70"/>
      <c r="AO230" s="70"/>
      <c r="AP230" s="70"/>
      <c r="AQ230" s="70"/>
      <c r="AR230" s="70"/>
      <c r="AS230" s="70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</row>
    <row r="231" spans="2:63" ht="14.25" customHeight="1" x14ac:dyDescent="0.3">
      <c r="B231" s="1"/>
      <c r="C231" s="2"/>
      <c r="D231" s="1"/>
      <c r="I231" s="26"/>
      <c r="J231" s="26"/>
      <c r="K231" s="46"/>
      <c r="L231" s="70"/>
      <c r="M231" s="70"/>
      <c r="N231" s="70"/>
      <c r="O231" s="46"/>
      <c r="P231" s="46"/>
      <c r="Q231" s="46"/>
      <c r="R231" s="46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"/>
      <c r="AD231" s="2"/>
      <c r="AE231" s="1"/>
      <c r="AJ231" s="69"/>
      <c r="AK231" s="69"/>
      <c r="AL231" s="70"/>
      <c r="AM231" s="70"/>
      <c r="AN231" s="70"/>
      <c r="AO231" s="70"/>
      <c r="AP231" s="70"/>
      <c r="AQ231" s="70"/>
      <c r="AR231" s="70"/>
      <c r="AS231" s="70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</row>
    <row r="232" spans="2:63" ht="14.25" customHeight="1" x14ac:dyDescent="0.3">
      <c r="B232" s="1"/>
      <c r="C232" s="2"/>
      <c r="D232" s="1"/>
      <c r="I232" s="26"/>
      <c r="J232" s="26"/>
      <c r="K232" s="46"/>
      <c r="L232" s="70"/>
      <c r="M232" s="70"/>
      <c r="N232" s="70"/>
      <c r="O232" s="46"/>
      <c r="P232" s="46"/>
      <c r="Q232" s="46"/>
      <c r="R232" s="46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"/>
      <c r="AD232" s="2"/>
      <c r="AE232" s="1"/>
      <c r="AJ232" s="69"/>
      <c r="AK232" s="69"/>
      <c r="AL232" s="70"/>
      <c r="AM232" s="70"/>
      <c r="AN232" s="70"/>
      <c r="AO232" s="70"/>
      <c r="AP232" s="70"/>
      <c r="AQ232" s="70"/>
      <c r="AR232" s="70"/>
      <c r="AS232" s="70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</row>
    <row r="233" spans="2:63" ht="14.25" customHeight="1" x14ac:dyDescent="0.3">
      <c r="B233" s="1"/>
      <c r="C233" s="2"/>
      <c r="D233" s="1"/>
      <c r="I233" s="26"/>
      <c r="J233" s="26"/>
      <c r="K233" s="46"/>
      <c r="L233" s="70"/>
      <c r="M233" s="70"/>
      <c r="N233" s="70"/>
      <c r="O233" s="46"/>
      <c r="P233" s="46"/>
      <c r="Q233" s="46"/>
      <c r="R233" s="46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"/>
      <c r="AD233" s="2"/>
      <c r="AE233" s="1"/>
      <c r="AJ233" s="69"/>
      <c r="AK233" s="69"/>
      <c r="AL233" s="70"/>
      <c r="AM233" s="70"/>
      <c r="AN233" s="70"/>
      <c r="AO233" s="70"/>
      <c r="AP233" s="70"/>
      <c r="AQ233" s="70"/>
      <c r="AR233" s="70"/>
      <c r="AS233" s="70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</row>
    <row r="234" spans="2:63" ht="14.25" customHeight="1" x14ac:dyDescent="0.3">
      <c r="B234" s="1"/>
      <c r="C234" s="2"/>
      <c r="D234" s="1"/>
      <c r="I234" s="26"/>
      <c r="J234" s="26"/>
      <c r="K234" s="46"/>
      <c r="L234" s="70"/>
      <c r="M234" s="70"/>
      <c r="N234" s="70"/>
      <c r="O234" s="46"/>
      <c r="P234" s="46"/>
      <c r="Q234" s="46"/>
      <c r="R234" s="46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"/>
      <c r="AD234" s="2"/>
      <c r="AE234" s="1"/>
      <c r="AJ234" s="69"/>
      <c r="AK234" s="69"/>
      <c r="AL234" s="70"/>
      <c r="AM234" s="70"/>
      <c r="AN234" s="70"/>
      <c r="AO234" s="70"/>
      <c r="AP234" s="70"/>
      <c r="AQ234" s="70"/>
      <c r="AR234" s="70"/>
      <c r="AS234" s="70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</row>
    <row r="235" spans="2:63" ht="14.25" customHeight="1" x14ac:dyDescent="0.3">
      <c r="B235" s="1"/>
      <c r="C235" s="2"/>
      <c r="D235" s="1"/>
      <c r="I235" s="26"/>
      <c r="J235" s="26"/>
      <c r="K235" s="46"/>
      <c r="L235" s="70"/>
      <c r="M235" s="70"/>
      <c r="N235" s="70"/>
      <c r="O235" s="46"/>
      <c r="P235" s="46"/>
      <c r="Q235" s="46"/>
      <c r="R235" s="46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"/>
      <c r="AD235" s="2"/>
      <c r="AE235" s="1"/>
      <c r="AJ235" s="69"/>
      <c r="AK235" s="69"/>
      <c r="AL235" s="70"/>
      <c r="AM235" s="70"/>
      <c r="AN235" s="70"/>
      <c r="AO235" s="70"/>
      <c r="AP235" s="70"/>
      <c r="AQ235" s="70"/>
      <c r="AR235" s="70"/>
      <c r="AS235" s="70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</row>
    <row r="236" spans="2:63" ht="14.25" customHeight="1" x14ac:dyDescent="0.3">
      <c r="B236" s="1"/>
      <c r="C236" s="2"/>
      <c r="D236" s="1"/>
      <c r="I236" s="26"/>
      <c r="J236" s="26"/>
      <c r="K236" s="46"/>
      <c r="L236" s="70"/>
      <c r="M236" s="70"/>
      <c r="N236" s="70"/>
      <c r="O236" s="46"/>
      <c r="P236" s="46"/>
      <c r="Q236" s="46"/>
      <c r="R236" s="46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"/>
      <c r="AD236" s="2"/>
      <c r="AE236" s="1"/>
      <c r="AJ236" s="69"/>
      <c r="AK236" s="69"/>
      <c r="AL236" s="70"/>
      <c r="AM236" s="70"/>
      <c r="AN236" s="70"/>
      <c r="AO236" s="70"/>
      <c r="AP236" s="70"/>
      <c r="AQ236" s="70"/>
      <c r="AR236" s="70"/>
      <c r="AS236" s="70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</row>
    <row r="237" spans="2:63" ht="14.25" customHeight="1" x14ac:dyDescent="0.3">
      <c r="B237" s="1"/>
      <c r="C237" s="2"/>
      <c r="D237" s="1"/>
      <c r="I237" s="26"/>
      <c r="J237" s="26"/>
      <c r="K237" s="46"/>
      <c r="L237" s="70"/>
      <c r="M237" s="70"/>
      <c r="N237" s="70"/>
      <c r="O237" s="46"/>
      <c r="P237" s="46"/>
      <c r="Q237" s="46"/>
      <c r="R237" s="46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"/>
      <c r="AD237" s="2"/>
      <c r="AE237" s="1"/>
      <c r="AJ237" s="69"/>
      <c r="AK237" s="69"/>
      <c r="AL237" s="70"/>
      <c r="AM237" s="70"/>
      <c r="AN237" s="70"/>
      <c r="AO237" s="70"/>
      <c r="AP237" s="70"/>
      <c r="AQ237" s="70"/>
      <c r="AR237" s="70"/>
      <c r="AS237" s="70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</row>
    <row r="238" spans="2:63" ht="14.25" customHeight="1" x14ac:dyDescent="0.3">
      <c r="B238" s="1"/>
      <c r="C238" s="2"/>
      <c r="D238" s="1"/>
      <c r="I238" s="26"/>
      <c r="J238" s="26"/>
      <c r="K238" s="46"/>
      <c r="L238" s="70"/>
      <c r="M238" s="70"/>
      <c r="N238" s="70"/>
      <c r="O238" s="46"/>
      <c r="P238" s="46"/>
      <c r="Q238" s="46"/>
      <c r="R238" s="46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"/>
      <c r="AD238" s="2"/>
      <c r="AE238" s="1"/>
      <c r="AJ238" s="69"/>
      <c r="AK238" s="69"/>
      <c r="AL238" s="70"/>
      <c r="AM238" s="70"/>
      <c r="AN238" s="70"/>
      <c r="AO238" s="70"/>
      <c r="AP238" s="70"/>
      <c r="AQ238" s="70"/>
      <c r="AR238" s="70"/>
      <c r="AS238" s="70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</row>
    <row r="239" spans="2:63" ht="14.25" customHeight="1" x14ac:dyDescent="0.3">
      <c r="B239" s="1"/>
      <c r="C239" s="2"/>
      <c r="D239" s="1"/>
      <c r="I239" s="26"/>
      <c r="J239" s="26"/>
      <c r="K239" s="46"/>
      <c r="L239" s="70"/>
      <c r="M239" s="70"/>
      <c r="N239" s="70"/>
      <c r="O239" s="46"/>
      <c r="P239" s="46"/>
      <c r="Q239" s="46"/>
      <c r="R239" s="46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"/>
      <c r="AD239" s="2"/>
      <c r="AE239" s="1"/>
      <c r="AJ239" s="69"/>
      <c r="AK239" s="69"/>
      <c r="AL239" s="70"/>
      <c r="AM239" s="70"/>
      <c r="AN239" s="70"/>
      <c r="AO239" s="70"/>
      <c r="AP239" s="70"/>
      <c r="AQ239" s="70"/>
      <c r="AR239" s="70"/>
      <c r="AS239" s="70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</row>
    <row r="240" spans="2:63" ht="14.25" customHeight="1" x14ac:dyDescent="0.3">
      <c r="B240" s="1"/>
      <c r="C240" s="2"/>
      <c r="D240" s="1"/>
      <c r="I240" s="26"/>
      <c r="J240" s="26"/>
      <c r="K240" s="46"/>
      <c r="L240" s="70"/>
      <c r="M240" s="70"/>
      <c r="N240" s="70"/>
      <c r="O240" s="46"/>
      <c r="P240" s="46"/>
      <c r="Q240" s="46"/>
      <c r="R240" s="46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"/>
      <c r="AD240" s="2"/>
      <c r="AE240" s="1"/>
      <c r="AJ240" s="69"/>
      <c r="AK240" s="69"/>
      <c r="AL240" s="70"/>
      <c r="AM240" s="70"/>
      <c r="AN240" s="70"/>
      <c r="AO240" s="70"/>
      <c r="AP240" s="70"/>
      <c r="AQ240" s="70"/>
      <c r="AR240" s="70"/>
      <c r="AS240" s="70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</row>
    <row r="241" spans="2:63" ht="14.25" customHeight="1" x14ac:dyDescent="0.3">
      <c r="B241" s="1"/>
      <c r="C241" s="2"/>
      <c r="D241" s="1"/>
      <c r="I241" s="26"/>
      <c r="J241" s="26"/>
      <c r="K241" s="46"/>
      <c r="L241" s="70"/>
      <c r="M241" s="70"/>
      <c r="N241" s="70"/>
      <c r="O241" s="46"/>
      <c r="P241" s="46"/>
      <c r="Q241" s="46"/>
      <c r="R241" s="46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"/>
      <c r="AD241" s="2"/>
      <c r="AE241" s="1"/>
      <c r="AJ241" s="69"/>
      <c r="AK241" s="69"/>
      <c r="AL241" s="70"/>
      <c r="AM241" s="70"/>
      <c r="AN241" s="70"/>
      <c r="AO241" s="70"/>
      <c r="AP241" s="70"/>
      <c r="AQ241" s="70"/>
      <c r="AR241" s="70"/>
      <c r="AS241" s="70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</row>
    <row r="242" spans="2:63" ht="14.25" customHeight="1" x14ac:dyDescent="0.3">
      <c r="B242" s="1"/>
      <c r="C242" s="2"/>
      <c r="D242" s="1"/>
      <c r="I242" s="26"/>
      <c r="J242" s="26"/>
      <c r="K242" s="46"/>
      <c r="L242" s="70"/>
      <c r="M242" s="70"/>
      <c r="N242" s="70"/>
      <c r="O242" s="46"/>
      <c r="P242" s="46"/>
      <c r="Q242" s="46"/>
      <c r="R242" s="46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"/>
      <c r="AD242" s="2"/>
      <c r="AE242" s="1"/>
      <c r="AJ242" s="69"/>
      <c r="AK242" s="69"/>
      <c r="AL242" s="70"/>
      <c r="AM242" s="70"/>
      <c r="AN242" s="70"/>
      <c r="AO242" s="70"/>
      <c r="AP242" s="70"/>
      <c r="AQ242" s="70"/>
      <c r="AR242" s="70"/>
      <c r="AS242" s="70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</row>
    <row r="243" spans="2:63" ht="14.25" customHeight="1" x14ac:dyDescent="0.3">
      <c r="B243" s="1"/>
      <c r="C243" s="2"/>
      <c r="D243" s="1"/>
      <c r="I243" s="26"/>
      <c r="J243" s="26"/>
      <c r="K243" s="46"/>
      <c r="L243" s="70"/>
      <c r="M243" s="70"/>
      <c r="N243" s="70"/>
      <c r="O243" s="46"/>
      <c r="P243" s="46"/>
      <c r="Q243" s="46"/>
      <c r="R243" s="46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"/>
      <c r="AD243" s="2"/>
      <c r="AE243" s="1"/>
      <c r="AJ243" s="69"/>
      <c r="AK243" s="69"/>
      <c r="AL243" s="70"/>
      <c r="AM243" s="70"/>
      <c r="AN243" s="70"/>
      <c r="AO243" s="70"/>
      <c r="AP243" s="70"/>
      <c r="AQ243" s="70"/>
      <c r="AR243" s="70"/>
      <c r="AS243" s="70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</row>
    <row r="244" spans="2:63" ht="14.25" customHeight="1" x14ac:dyDescent="0.3">
      <c r="B244" s="1"/>
      <c r="C244" s="2"/>
      <c r="D244" s="1"/>
      <c r="I244" s="26"/>
      <c r="J244" s="26"/>
      <c r="K244" s="46"/>
      <c r="L244" s="70"/>
      <c r="M244" s="70"/>
      <c r="N244" s="70"/>
      <c r="O244" s="46"/>
      <c r="P244" s="46"/>
      <c r="Q244" s="46"/>
      <c r="R244" s="46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"/>
      <c r="AD244" s="2"/>
      <c r="AE244" s="1"/>
      <c r="AJ244" s="69"/>
      <c r="AK244" s="69"/>
      <c r="AL244" s="70"/>
      <c r="AM244" s="70"/>
      <c r="AN244" s="70"/>
      <c r="AO244" s="70"/>
      <c r="AP244" s="70"/>
      <c r="AQ244" s="70"/>
      <c r="AR244" s="70"/>
      <c r="AS244" s="70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</row>
    <row r="245" spans="2:63" ht="14.25" customHeight="1" x14ac:dyDescent="0.3">
      <c r="B245" s="1"/>
      <c r="C245" s="2"/>
      <c r="D245" s="1"/>
      <c r="I245" s="26"/>
      <c r="J245" s="26"/>
      <c r="K245" s="46"/>
      <c r="L245" s="70"/>
      <c r="M245" s="70"/>
      <c r="N245" s="70"/>
      <c r="O245" s="46"/>
      <c r="P245" s="46"/>
      <c r="Q245" s="46"/>
      <c r="R245" s="46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"/>
      <c r="AD245" s="2"/>
      <c r="AE245" s="1"/>
      <c r="AJ245" s="69"/>
      <c r="AK245" s="69"/>
      <c r="AL245" s="70"/>
      <c r="AM245" s="70"/>
      <c r="AN245" s="70"/>
      <c r="AO245" s="70"/>
      <c r="AP245" s="70"/>
      <c r="AQ245" s="70"/>
      <c r="AR245" s="70"/>
      <c r="AS245" s="70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</row>
    <row r="246" spans="2:63" ht="14.25" customHeight="1" x14ac:dyDescent="0.3">
      <c r="B246" s="1"/>
      <c r="C246" s="2"/>
      <c r="D246" s="1"/>
      <c r="I246" s="26"/>
      <c r="J246" s="26"/>
      <c r="K246" s="46"/>
      <c r="L246" s="70"/>
      <c r="M246" s="70"/>
      <c r="N246" s="70"/>
      <c r="O246" s="46"/>
      <c r="P246" s="46"/>
      <c r="Q246" s="46"/>
      <c r="R246" s="46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"/>
      <c r="AD246" s="2"/>
      <c r="AE246" s="1"/>
      <c r="AJ246" s="69"/>
      <c r="AK246" s="69"/>
      <c r="AL246" s="70"/>
      <c r="AM246" s="70"/>
      <c r="AN246" s="70"/>
      <c r="AO246" s="70"/>
      <c r="AP246" s="70"/>
      <c r="AQ246" s="70"/>
      <c r="AR246" s="70"/>
      <c r="AS246" s="70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</row>
    <row r="247" spans="2:63" ht="14.25" customHeight="1" x14ac:dyDescent="0.3">
      <c r="B247" s="1"/>
      <c r="C247" s="2"/>
      <c r="D247" s="1"/>
      <c r="I247" s="26"/>
      <c r="J247" s="26"/>
      <c r="K247" s="46"/>
      <c r="L247" s="70"/>
      <c r="M247" s="70"/>
      <c r="N247" s="70"/>
      <c r="O247" s="46"/>
      <c r="P247" s="46"/>
      <c r="Q247" s="46"/>
      <c r="R247" s="46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"/>
      <c r="AD247" s="2"/>
      <c r="AE247" s="1"/>
      <c r="AJ247" s="69"/>
      <c r="AK247" s="69"/>
      <c r="AL247" s="70"/>
      <c r="AM247" s="70"/>
      <c r="AN247" s="70"/>
      <c r="AO247" s="70"/>
      <c r="AP247" s="70"/>
      <c r="AQ247" s="70"/>
      <c r="AR247" s="70"/>
      <c r="AS247" s="70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</row>
    <row r="248" spans="2:63" ht="14.25" customHeight="1" x14ac:dyDescent="0.3">
      <c r="B248" s="1"/>
      <c r="C248" s="2"/>
      <c r="D248" s="1"/>
      <c r="I248" s="26"/>
      <c r="J248" s="26"/>
      <c r="K248" s="46"/>
      <c r="L248" s="70"/>
      <c r="M248" s="70"/>
      <c r="N248" s="70"/>
      <c r="O248" s="46"/>
      <c r="P248" s="46"/>
      <c r="Q248" s="46"/>
      <c r="R248" s="46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"/>
      <c r="AD248" s="2"/>
      <c r="AE248" s="1"/>
      <c r="AJ248" s="69"/>
      <c r="AK248" s="69"/>
      <c r="AL248" s="70"/>
      <c r="AM248" s="70"/>
      <c r="AN248" s="70"/>
      <c r="AO248" s="70"/>
      <c r="AP248" s="70"/>
      <c r="AQ248" s="70"/>
      <c r="AR248" s="70"/>
      <c r="AS248" s="70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</row>
    <row r="249" spans="2:63" ht="14.25" customHeight="1" x14ac:dyDescent="0.3">
      <c r="B249" s="1"/>
      <c r="C249" s="2"/>
      <c r="D249" s="1"/>
      <c r="I249" s="26"/>
      <c r="J249" s="26"/>
      <c r="K249" s="46"/>
      <c r="L249" s="70"/>
      <c r="M249" s="70"/>
      <c r="N249" s="70"/>
      <c r="O249" s="46"/>
      <c r="P249" s="46"/>
      <c r="Q249" s="46"/>
      <c r="R249" s="46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"/>
      <c r="AD249" s="2"/>
      <c r="AE249" s="1"/>
      <c r="AJ249" s="69"/>
      <c r="AK249" s="69"/>
      <c r="AL249" s="70"/>
      <c r="AM249" s="70"/>
      <c r="AN249" s="70"/>
      <c r="AO249" s="70"/>
      <c r="AP249" s="70"/>
      <c r="AQ249" s="70"/>
      <c r="AR249" s="70"/>
      <c r="AS249" s="70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</row>
    <row r="250" spans="2:63" ht="14.25" customHeight="1" x14ac:dyDescent="0.3">
      <c r="B250" s="1"/>
      <c r="C250" s="2"/>
      <c r="D250" s="1"/>
      <c r="I250" s="26"/>
      <c r="J250" s="26"/>
      <c r="K250" s="46"/>
      <c r="L250" s="70"/>
      <c r="M250" s="70"/>
      <c r="N250" s="70"/>
      <c r="O250" s="46"/>
      <c r="P250" s="46"/>
      <c r="Q250" s="46"/>
      <c r="R250" s="46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"/>
      <c r="AD250" s="2"/>
      <c r="AE250" s="1"/>
      <c r="AJ250" s="69"/>
      <c r="AK250" s="69"/>
      <c r="AL250" s="70"/>
      <c r="AM250" s="70"/>
      <c r="AN250" s="70"/>
      <c r="AO250" s="70"/>
      <c r="AP250" s="70"/>
      <c r="AQ250" s="70"/>
      <c r="AR250" s="70"/>
      <c r="AS250" s="70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</row>
    <row r="251" spans="2:63" ht="14.25" customHeight="1" x14ac:dyDescent="0.3">
      <c r="B251" s="1"/>
      <c r="C251" s="2"/>
      <c r="D251" s="1"/>
      <c r="I251" s="26"/>
      <c r="J251" s="26"/>
      <c r="K251" s="46"/>
      <c r="L251" s="70"/>
      <c r="M251" s="70"/>
      <c r="N251" s="70"/>
      <c r="O251" s="46"/>
      <c r="P251" s="46"/>
      <c r="Q251" s="46"/>
      <c r="R251" s="46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"/>
      <c r="AD251" s="2"/>
      <c r="AE251" s="1"/>
      <c r="AJ251" s="69"/>
      <c r="AK251" s="69"/>
      <c r="AL251" s="70"/>
      <c r="AM251" s="70"/>
      <c r="AN251" s="70"/>
      <c r="AO251" s="70"/>
      <c r="AP251" s="70"/>
      <c r="AQ251" s="70"/>
      <c r="AR251" s="70"/>
      <c r="AS251" s="70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</row>
    <row r="252" spans="2:63" ht="14.25" customHeight="1" x14ac:dyDescent="0.3">
      <c r="B252" s="1"/>
      <c r="C252" s="2"/>
      <c r="D252" s="1"/>
      <c r="I252" s="26"/>
      <c r="J252" s="26"/>
      <c r="K252" s="46"/>
      <c r="L252" s="70"/>
      <c r="M252" s="70"/>
      <c r="N252" s="70"/>
      <c r="O252" s="46"/>
      <c r="P252" s="46"/>
      <c r="Q252" s="46"/>
      <c r="R252" s="46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"/>
      <c r="AD252" s="2"/>
      <c r="AE252" s="1"/>
      <c r="AJ252" s="69"/>
      <c r="AK252" s="69"/>
      <c r="AL252" s="70"/>
      <c r="AM252" s="70"/>
      <c r="AN252" s="70"/>
      <c r="AO252" s="70"/>
      <c r="AP252" s="70"/>
      <c r="AQ252" s="70"/>
      <c r="AR252" s="70"/>
      <c r="AS252" s="70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</row>
    <row r="253" spans="2:63" ht="14.25" customHeight="1" x14ac:dyDescent="0.3">
      <c r="B253" s="1"/>
      <c r="C253" s="2"/>
      <c r="D253" s="1"/>
      <c r="I253" s="26"/>
      <c r="J253" s="26"/>
      <c r="K253" s="46"/>
      <c r="L253" s="70"/>
      <c r="M253" s="70"/>
      <c r="N253" s="70"/>
      <c r="O253" s="46"/>
      <c r="P253" s="46"/>
      <c r="Q253" s="46"/>
      <c r="R253" s="46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"/>
      <c r="AD253" s="2"/>
      <c r="AE253" s="1"/>
      <c r="AJ253" s="69"/>
      <c r="AK253" s="69"/>
      <c r="AL253" s="70"/>
      <c r="AM253" s="70"/>
      <c r="AN253" s="70"/>
      <c r="AO253" s="70"/>
      <c r="AP253" s="70"/>
      <c r="AQ253" s="70"/>
      <c r="AR253" s="70"/>
      <c r="AS253" s="70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</row>
    <row r="254" spans="2:63" ht="14.25" customHeight="1" x14ac:dyDescent="0.3">
      <c r="B254" s="1"/>
      <c r="C254" s="2"/>
      <c r="D254" s="1"/>
      <c r="I254" s="26"/>
      <c r="J254" s="26"/>
      <c r="K254" s="46"/>
      <c r="L254" s="70"/>
      <c r="M254" s="70"/>
      <c r="N254" s="70"/>
      <c r="O254" s="46"/>
      <c r="P254" s="46"/>
      <c r="Q254" s="46"/>
      <c r="R254" s="46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"/>
      <c r="AD254" s="2"/>
      <c r="AE254" s="1"/>
      <c r="AJ254" s="69"/>
      <c r="AK254" s="69"/>
      <c r="AL254" s="70"/>
      <c r="AM254" s="70"/>
      <c r="AN254" s="70"/>
      <c r="AO254" s="70"/>
      <c r="AP254" s="70"/>
      <c r="AQ254" s="70"/>
      <c r="AR254" s="70"/>
      <c r="AS254" s="70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</row>
    <row r="255" spans="2:63" ht="14.25" customHeight="1" x14ac:dyDescent="0.3">
      <c r="B255" s="1"/>
      <c r="C255" s="2"/>
      <c r="D255" s="1"/>
      <c r="I255" s="26"/>
      <c r="J255" s="26"/>
      <c r="K255" s="46"/>
      <c r="L255" s="70"/>
      <c r="M255" s="70"/>
      <c r="N255" s="70"/>
      <c r="O255" s="46"/>
      <c r="P255" s="46"/>
      <c r="Q255" s="46"/>
      <c r="R255" s="46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"/>
      <c r="AD255" s="2"/>
      <c r="AE255" s="1"/>
      <c r="AJ255" s="69"/>
      <c r="AK255" s="69"/>
      <c r="AL255" s="70"/>
      <c r="AM255" s="70"/>
      <c r="AN255" s="70"/>
      <c r="AO255" s="70"/>
      <c r="AP255" s="70"/>
      <c r="AQ255" s="70"/>
      <c r="AR255" s="70"/>
      <c r="AS255" s="70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</row>
    <row r="256" spans="2:63" ht="14.25" customHeight="1" x14ac:dyDescent="0.3">
      <c r="B256" s="1"/>
      <c r="C256" s="2"/>
      <c r="D256" s="1"/>
      <c r="I256" s="26"/>
      <c r="J256" s="26"/>
      <c r="K256" s="46"/>
      <c r="L256" s="70"/>
      <c r="M256" s="70"/>
      <c r="N256" s="70"/>
      <c r="O256" s="46"/>
      <c r="P256" s="46"/>
      <c r="Q256" s="46"/>
      <c r="R256" s="46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"/>
      <c r="AD256" s="2"/>
      <c r="AE256" s="1"/>
      <c r="AJ256" s="69"/>
      <c r="AK256" s="69"/>
      <c r="AL256" s="70"/>
      <c r="AM256" s="70"/>
      <c r="AN256" s="70"/>
      <c r="AO256" s="70"/>
      <c r="AP256" s="70"/>
      <c r="AQ256" s="70"/>
      <c r="AR256" s="70"/>
      <c r="AS256" s="70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</row>
    <row r="257" spans="2:63" ht="14.25" customHeight="1" x14ac:dyDescent="0.3">
      <c r="B257" s="1"/>
      <c r="C257" s="2"/>
      <c r="D257" s="1"/>
      <c r="I257" s="26"/>
      <c r="J257" s="26"/>
      <c r="K257" s="46"/>
      <c r="L257" s="70"/>
      <c r="M257" s="70"/>
      <c r="N257" s="70"/>
      <c r="O257" s="46"/>
      <c r="P257" s="46"/>
      <c r="Q257" s="46"/>
      <c r="R257" s="46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"/>
      <c r="AD257" s="2"/>
      <c r="AE257" s="1"/>
      <c r="AJ257" s="69"/>
      <c r="AK257" s="69"/>
      <c r="AL257" s="70"/>
      <c r="AM257" s="70"/>
      <c r="AN257" s="70"/>
      <c r="AO257" s="70"/>
      <c r="AP257" s="70"/>
      <c r="AQ257" s="70"/>
      <c r="AR257" s="70"/>
      <c r="AS257" s="70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</row>
    <row r="258" spans="2:63" ht="14.25" customHeight="1" x14ac:dyDescent="0.3">
      <c r="B258" s="1"/>
      <c r="C258" s="2"/>
      <c r="D258" s="1"/>
      <c r="I258" s="26"/>
      <c r="J258" s="26"/>
      <c r="K258" s="46"/>
      <c r="L258" s="70"/>
      <c r="M258" s="70"/>
      <c r="N258" s="70"/>
      <c r="O258" s="46"/>
      <c r="P258" s="46"/>
      <c r="Q258" s="46"/>
      <c r="R258" s="46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"/>
      <c r="AD258" s="2"/>
      <c r="AE258" s="1"/>
      <c r="AJ258" s="69"/>
      <c r="AK258" s="69"/>
      <c r="AL258" s="70"/>
      <c r="AM258" s="70"/>
      <c r="AN258" s="70"/>
      <c r="AO258" s="70"/>
      <c r="AP258" s="70"/>
      <c r="AQ258" s="70"/>
      <c r="AR258" s="70"/>
      <c r="AS258" s="70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</row>
    <row r="259" spans="2:63" ht="14.25" customHeight="1" x14ac:dyDescent="0.3">
      <c r="B259" s="1"/>
      <c r="C259" s="2"/>
      <c r="D259" s="1"/>
      <c r="I259" s="26"/>
      <c r="J259" s="26"/>
      <c r="K259" s="46"/>
      <c r="L259" s="70"/>
      <c r="M259" s="70"/>
      <c r="N259" s="70"/>
      <c r="O259" s="46"/>
      <c r="P259" s="46"/>
      <c r="Q259" s="46"/>
      <c r="R259" s="46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"/>
      <c r="AD259" s="2"/>
      <c r="AE259" s="1"/>
      <c r="AJ259" s="69"/>
      <c r="AK259" s="69"/>
      <c r="AL259" s="70"/>
      <c r="AM259" s="70"/>
      <c r="AN259" s="70"/>
      <c r="AO259" s="70"/>
      <c r="AP259" s="70"/>
      <c r="AQ259" s="70"/>
      <c r="AR259" s="70"/>
      <c r="AS259" s="70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</row>
    <row r="260" spans="2:63" ht="14.25" customHeight="1" x14ac:dyDescent="0.3">
      <c r="B260" s="1"/>
      <c r="C260" s="2"/>
      <c r="D260" s="1"/>
      <c r="I260" s="26"/>
      <c r="J260" s="26"/>
      <c r="K260" s="46"/>
      <c r="L260" s="70"/>
      <c r="M260" s="70"/>
      <c r="N260" s="70"/>
      <c r="O260" s="46"/>
      <c r="P260" s="46"/>
      <c r="Q260" s="46"/>
      <c r="R260" s="46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"/>
      <c r="AD260" s="2"/>
      <c r="AE260" s="1"/>
      <c r="AJ260" s="69"/>
      <c r="AK260" s="69"/>
      <c r="AL260" s="70"/>
      <c r="AM260" s="70"/>
      <c r="AN260" s="70"/>
      <c r="AO260" s="70"/>
      <c r="AP260" s="70"/>
      <c r="AQ260" s="70"/>
      <c r="AR260" s="70"/>
      <c r="AS260" s="70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</row>
    <row r="261" spans="2:63" ht="14.25" customHeight="1" x14ac:dyDescent="0.3">
      <c r="B261" s="1"/>
      <c r="C261" s="2"/>
      <c r="D261" s="1"/>
      <c r="I261" s="26"/>
      <c r="J261" s="26"/>
      <c r="K261" s="46"/>
      <c r="L261" s="70"/>
      <c r="M261" s="70"/>
      <c r="N261" s="70"/>
      <c r="O261" s="46"/>
      <c r="P261" s="46"/>
      <c r="Q261" s="46"/>
      <c r="R261" s="46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"/>
      <c r="AD261" s="2"/>
      <c r="AE261" s="1"/>
      <c r="AJ261" s="69"/>
      <c r="AK261" s="69"/>
      <c r="AL261" s="70"/>
      <c r="AM261" s="70"/>
      <c r="AN261" s="70"/>
      <c r="AO261" s="70"/>
      <c r="AP261" s="70"/>
      <c r="AQ261" s="70"/>
      <c r="AR261" s="70"/>
      <c r="AS261" s="70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</row>
    <row r="262" spans="2:63" ht="14.25" customHeight="1" x14ac:dyDescent="0.3">
      <c r="B262" s="1"/>
      <c r="C262" s="2"/>
      <c r="D262" s="1"/>
      <c r="I262" s="26"/>
      <c r="J262" s="26"/>
      <c r="K262" s="46"/>
      <c r="L262" s="70"/>
      <c r="M262" s="70"/>
      <c r="N262" s="70"/>
      <c r="O262" s="46"/>
      <c r="P262" s="46"/>
      <c r="Q262" s="46"/>
      <c r="R262" s="46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"/>
      <c r="AD262" s="2"/>
      <c r="AE262" s="1"/>
      <c r="AJ262" s="69"/>
      <c r="AK262" s="69"/>
      <c r="AL262" s="70"/>
      <c r="AM262" s="70"/>
      <c r="AN262" s="70"/>
      <c r="AO262" s="70"/>
      <c r="AP262" s="70"/>
      <c r="AQ262" s="70"/>
      <c r="AR262" s="70"/>
      <c r="AS262" s="70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</row>
    <row r="263" spans="2:63" ht="14.25" customHeight="1" x14ac:dyDescent="0.3">
      <c r="B263" s="1"/>
      <c r="C263" s="2"/>
      <c r="D263" s="1"/>
      <c r="I263" s="26"/>
      <c r="J263" s="26"/>
      <c r="K263" s="46"/>
      <c r="L263" s="70"/>
      <c r="M263" s="70"/>
      <c r="N263" s="70"/>
      <c r="O263" s="46"/>
      <c r="P263" s="46"/>
      <c r="Q263" s="46"/>
      <c r="R263" s="46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"/>
      <c r="AD263" s="2"/>
      <c r="AE263" s="1"/>
      <c r="AJ263" s="69"/>
      <c r="AK263" s="69"/>
      <c r="AL263" s="70"/>
      <c r="AM263" s="70"/>
      <c r="AN263" s="70"/>
      <c r="AO263" s="70"/>
      <c r="AP263" s="70"/>
      <c r="AQ263" s="70"/>
      <c r="AR263" s="70"/>
      <c r="AS263" s="70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</row>
    <row r="264" spans="2:63" ht="14.25" customHeight="1" x14ac:dyDescent="0.3">
      <c r="B264" s="1"/>
      <c r="C264" s="2"/>
      <c r="D264" s="1"/>
      <c r="I264" s="26"/>
      <c r="J264" s="26"/>
      <c r="K264" s="46"/>
      <c r="L264" s="70"/>
      <c r="M264" s="70"/>
      <c r="N264" s="70"/>
      <c r="O264" s="46"/>
      <c r="P264" s="46"/>
      <c r="Q264" s="46"/>
      <c r="R264" s="46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"/>
      <c r="AD264" s="2"/>
      <c r="AE264" s="1"/>
      <c r="AJ264" s="69"/>
      <c r="AK264" s="69"/>
      <c r="AL264" s="70"/>
      <c r="AM264" s="70"/>
      <c r="AN264" s="70"/>
      <c r="AO264" s="70"/>
      <c r="AP264" s="70"/>
      <c r="AQ264" s="70"/>
      <c r="AR264" s="70"/>
      <c r="AS264" s="70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</row>
    <row r="265" spans="2:63" ht="14.25" customHeight="1" x14ac:dyDescent="0.3">
      <c r="B265" s="1"/>
      <c r="C265" s="2"/>
      <c r="D265" s="1"/>
      <c r="I265" s="26"/>
      <c r="J265" s="26"/>
      <c r="K265" s="46"/>
      <c r="L265" s="70"/>
      <c r="M265" s="70"/>
      <c r="N265" s="70"/>
      <c r="O265" s="46"/>
      <c r="P265" s="46"/>
      <c r="Q265" s="46"/>
      <c r="R265" s="46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"/>
      <c r="AD265" s="2"/>
      <c r="AE265" s="1"/>
      <c r="AJ265" s="69"/>
      <c r="AK265" s="69"/>
      <c r="AL265" s="70"/>
      <c r="AM265" s="70"/>
      <c r="AN265" s="70"/>
      <c r="AO265" s="70"/>
      <c r="AP265" s="70"/>
      <c r="AQ265" s="70"/>
      <c r="AR265" s="70"/>
      <c r="AS265" s="70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</row>
    <row r="266" spans="2:63" ht="14.25" customHeight="1" x14ac:dyDescent="0.3">
      <c r="B266" s="1"/>
      <c r="C266" s="2"/>
      <c r="D266" s="1"/>
      <c r="I266" s="26"/>
      <c r="J266" s="26"/>
      <c r="K266" s="46"/>
      <c r="L266" s="70"/>
      <c r="M266" s="70"/>
      <c r="N266" s="70"/>
      <c r="O266" s="46"/>
      <c r="P266" s="46"/>
      <c r="Q266" s="46"/>
      <c r="R266" s="46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"/>
      <c r="AD266" s="2"/>
      <c r="AE266" s="1"/>
      <c r="AJ266" s="69"/>
      <c r="AK266" s="69"/>
      <c r="AL266" s="70"/>
      <c r="AM266" s="70"/>
      <c r="AN266" s="70"/>
      <c r="AO266" s="70"/>
      <c r="AP266" s="70"/>
      <c r="AQ266" s="70"/>
      <c r="AR266" s="70"/>
      <c r="AS266" s="70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</row>
    <row r="267" spans="2:63" ht="14.25" customHeight="1" x14ac:dyDescent="0.3">
      <c r="B267" s="1"/>
      <c r="C267" s="2"/>
      <c r="D267" s="1"/>
      <c r="I267" s="26"/>
      <c r="J267" s="26"/>
      <c r="K267" s="46"/>
      <c r="L267" s="70"/>
      <c r="M267" s="70"/>
      <c r="N267" s="70"/>
      <c r="O267" s="46"/>
      <c r="P267" s="46"/>
      <c r="Q267" s="46"/>
      <c r="R267" s="46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"/>
      <c r="AD267" s="2"/>
      <c r="AE267" s="1"/>
      <c r="AJ267" s="69"/>
      <c r="AK267" s="69"/>
      <c r="AL267" s="70"/>
      <c r="AM267" s="70"/>
      <c r="AN267" s="70"/>
      <c r="AO267" s="70"/>
      <c r="AP267" s="70"/>
      <c r="AQ267" s="70"/>
      <c r="AR267" s="70"/>
      <c r="AS267" s="70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</row>
    <row r="268" spans="2:63" ht="14.25" customHeight="1" x14ac:dyDescent="0.3">
      <c r="B268" s="1"/>
      <c r="C268" s="2"/>
      <c r="D268" s="1"/>
      <c r="I268" s="26"/>
      <c r="J268" s="26"/>
      <c r="K268" s="46"/>
      <c r="L268" s="70"/>
      <c r="M268" s="70"/>
      <c r="N268" s="70"/>
      <c r="O268" s="46"/>
      <c r="P268" s="46"/>
      <c r="Q268" s="46"/>
      <c r="R268" s="46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"/>
      <c r="AD268" s="2"/>
      <c r="AE268" s="1"/>
      <c r="AJ268" s="69"/>
      <c r="AK268" s="69"/>
      <c r="AL268" s="70"/>
      <c r="AM268" s="70"/>
      <c r="AN268" s="70"/>
      <c r="AO268" s="70"/>
      <c r="AP268" s="70"/>
      <c r="AQ268" s="70"/>
      <c r="AR268" s="70"/>
      <c r="AS268" s="70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</row>
    <row r="269" spans="2:63" ht="14.25" customHeight="1" x14ac:dyDescent="0.3">
      <c r="B269" s="1"/>
      <c r="C269" s="2"/>
      <c r="D269" s="1"/>
      <c r="I269" s="26"/>
      <c r="J269" s="26"/>
      <c r="K269" s="46"/>
      <c r="L269" s="70"/>
      <c r="M269" s="70"/>
      <c r="N269" s="70"/>
      <c r="O269" s="46"/>
      <c r="P269" s="46"/>
      <c r="Q269" s="46"/>
      <c r="R269" s="46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"/>
      <c r="AD269" s="2"/>
      <c r="AE269" s="1"/>
      <c r="AJ269" s="69"/>
      <c r="AK269" s="69"/>
      <c r="AL269" s="70"/>
      <c r="AM269" s="70"/>
      <c r="AN269" s="70"/>
      <c r="AO269" s="70"/>
      <c r="AP269" s="70"/>
      <c r="AQ269" s="70"/>
      <c r="AR269" s="70"/>
      <c r="AS269" s="70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</row>
    <row r="270" spans="2:63" ht="14.25" customHeight="1" x14ac:dyDescent="0.3">
      <c r="B270" s="1"/>
      <c r="C270" s="2"/>
      <c r="D270" s="1"/>
      <c r="I270" s="26"/>
      <c r="J270" s="26"/>
      <c r="K270" s="46"/>
      <c r="L270" s="70"/>
      <c r="M270" s="70"/>
      <c r="N270" s="70"/>
      <c r="O270" s="46"/>
      <c r="P270" s="46"/>
      <c r="Q270" s="46"/>
      <c r="R270" s="46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"/>
      <c r="AD270" s="2"/>
      <c r="AE270" s="1"/>
      <c r="AJ270" s="69"/>
      <c r="AK270" s="69"/>
      <c r="AL270" s="70"/>
      <c r="AM270" s="70"/>
      <c r="AN270" s="70"/>
      <c r="AO270" s="70"/>
      <c r="AP270" s="70"/>
      <c r="AQ270" s="70"/>
      <c r="AR270" s="70"/>
      <c r="AS270" s="70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</row>
    <row r="271" spans="2:63" ht="14.25" customHeight="1" x14ac:dyDescent="0.3">
      <c r="B271" s="1"/>
      <c r="C271" s="2"/>
      <c r="D271" s="1"/>
      <c r="I271" s="26"/>
      <c r="J271" s="26"/>
      <c r="K271" s="46"/>
      <c r="L271" s="70"/>
      <c r="M271" s="70"/>
      <c r="N271" s="70"/>
      <c r="O271" s="46"/>
      <c r="P271" s="46"/>
      <c r="Q271" s="46"/>
      <c r="R271" s="46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"/>
      <c r="AD271" s="2"/>
      <c r="AE271" s="1"/>
      <c r="AJ271" s="69"/>
      <c r="AK271" s="69"/>
      <c r="AL271" s="70"/>
      <c r="AM271" s="70"/>
      <c r="AN271" s="70"/>
      <c r="AO271" s="70"/>
      <c r="AP271" s="70"/>
      <c r="AQ271" s="70"/>
      <c r="AR271" s="70"/>
      <c r="AS271" s="70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</row>
    <row r="272" spans="2:63" ht="14.25" customHeight="1" x14ac:dyDescent="0.3">
      <c r="B272" s="1"/>
      <c r="C272" s="2"/>
      <c r="D272" s="1"/>
      <c r="I272" s="26"/>
      <c r="J272" s="26"/>
      <c r="K272" s="46"/>
      <c r="L272" s="70"/>
      <c r="M272" s="70"/>
      <c r="N272" s="70"/>
      <c r="O272" s="46"/>
      <c r="P272" s="46"/>
      <c r="Q272" s="46"/>
      <c r="R272" s="46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"/>
      <c r="AD272" s="2"/>
      <c r="AE272" s="1"/>
      <c r="AJ272" s="69"/>
      <c r="AK272" s="69"/>
      <c r="AL272" s="70"/>
      <c r="AM272" s="70"/>
      <c r="AN272" s="70"/>
      <c r="AO272" s="70"/>
      <c r="AP272" s="70"/>
      <c r="AQ272" s="70"/>
      <c r="AR272" s="70"/>
      <c r="AS272" s="70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</row>
    <row r="273" spans="2:63" ht="14.25" customHeight="1" x14ac:dyDescent="0.3">
      <c r="B273" s="1"/>
      <c r="C273" s="2"/>
      <c r="D273" s="1"/>
      <c r="I273" s="26"/>
      <c r="J273" s="26"/>
      <c r="K273" s="46"/>
      <c r="L273" s="70"/>
      <c r="M273" s="70"/>
      <c r="N273" s="70"/>
      <c r="O273" s="46"/>
      <c r="P273" s="46"/>
      <c r="Q273" s="46"/>
      <c r="R273" s="46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"/>
      <c r="AD273" s="2"/>
      <c r="AE273" s="1"/>
      <c r="AJ273" s="69"/>
      <c r="AK273" s="69"/>
      <c r="AL273" s="70"/>
      <c r="AM273" s="70"/>
      <c r="AN273" s="70"/>
      <c r="AO273" s="70"/>
      <c r="AP273" s="70"/>
      <c r="AQ273" s="70"/>
      <c r="AR273" s="70"/>
      <c r="AS273" s="70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</row>
    <row r="274" spans="2:63" ht="14.25" customHeight="1" x14ac:dyDescent="0.3">
      <c r="B274" s="1"/>
      <c r="C274" s="2"/>
      <c r="D274" s="1"/>
      <c r="I274" s="26"/>
      <c r="J274" s="26"/>
      <c r="K274" s="46"/>
      <c r="L274" s="70"/>
      <c r="M274" s="70"/>
      <c r="N274" s="70"/>
      <c r="O274" s="46"/>
      <c r="P274" s="46"/>
      <c r="Q274" s="46"/>
      <c r="R274" s="46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"/>
      <c r="AD274" s="2"/>
      <c r="AE274" s="1"/>
      <c r="AJ274" s="69"/>
      <c r="AK274" s="69"/>
      <c r="AL274" s="70"/>
      <c r="AM274" s="70"/>
      <c r="AN274" s="70"/>
      <c r="AO274" s="70"/>
      <c r="AP274" s="70"/>
      <c r="AQ274" s="70"/>
      <c r="AR274" s="70"/>
      <c r="AS274" s="70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</row>
    <row r="275" spans="2:63" ht="14.25" customHeight="1" x14ac:dyDescent="0.3">
      <c r="B275" s="1"/>
      <c r="C275" s="2"/>
      <c r="D275" s="1"/>
      <c r="I275" s="26"/>
      <c r="J275" s="26"/>
      <c r="K275" s="46"/>
      <c r="L275" s="70"/>
      <c r="M275" s="70"/>
      <c r="N275" s="70"/>
      <c r="O275" s="46"/>
      <c r="P275" s="46"/>
      <c r="Q275" s="46"/>
      <c r="R275" s="46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"/>
      <c r="AD275" s="2"/>
      <c r="AE275" s="1"/>
      <c r="AJ275" s="69"/>
      <c r="AK275" s="69"/>
      <c r="AL275" s="70"/>
      <c r="AM275" s="70"/>
      <c r="AN275" s="70"/>
      <c r="AO275" s="70"/>
      <c r="AP275" s="70"/>
      <c r="AQ275" s="70"/>
      <c r="AR275" s="70"/>
      <c r="AS275" s="70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</row>
    <row r="276" spans="2:63" ht="14.25" customHeight="1" x14ac:dyDescent="0.3">
      <c r="B276" s="1"/>
      <c r="C276" s="2"/>
      <c r="D276" s="1"/>
      <c r="I276" s="26"/>
      <c r="J276" s="26"/>
      <c r="K276" s="46"/>
      <c r="L276" s="70"/>
      <c r="M276" s="70"/>
      <c r="N276" s="70"/>
      <c r="O276" s="46"/>
      <c r="P276" s="46"/>
      <c r="Q276" s="46"/>
      <c r="R276" s="46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"/>
      <c r="AD276" s="2"/>
      <c r="AE276" s="1"/>
      <c r="AJ276" s="69"/>
      <c r="AK276" s="69"/>
      <c r="AL276" s="70"/>
      <c r="AM276" s="70"/>
      <c r="AN276" s="70"/>
      <c r="AO276" s="70"/>
      <c r="AP276" s="70"/>
      <c r="AQ276" s="70"/>
      <c r="AR276" s="70"/>
      <c r="AS276" s="70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</row>
    <row r="277" spans="2:63" ht="14.25" customHeight="1" x14ac:dyDescent="0.3">
      <c r="B277" s="1"/>
      <c r="C277" s="2"/>
      <c r="D277" s="1"/>
      <c r="I277" s="26"/>
      <c r="J277" s="26"/>
      <c r="K277" s="46"/>
      <c r="L277" s="70"/>
      <c r="M277" s="70"/>
      <c r="N277" s="70"/>
      <c r="O277" s="46"/>
      <c r="P277" s="46"/>
      <c r="Q277" s="46"/>
      <c r="R277" s="46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"/>
      <c r="AD277" s="2"/>
      <c r="AE277" s="1"/>
      <c r="AJ277" s="69"/>
      <c r="AK277" s="69"/>
      <c r="AL277" s="70"/>
      <c r="AM277" s="70"/>
      <c r="AN277" s="70"/>
      <c r="AO277" s="70"/>
      <c r="AP277" s="70"/>
      <c r="AQ277" s="70"/>
      <c r="AR277" s="70"/>
      <c r="AS277" s="70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</row>
    <row r="278" spans="2:63" ht="14.25" customHeight="1" x14ac:dyDescent="0.3">
      <c r="B278" s="1"/>
      <c r="C278" s="2"/>
      <c r="D278" s="1"/>
      <c r="I278" s="26"/>
      <c r="J278" s="26"/>
      <c r="K278" s="46"/>
      <c r="L278" s="70"/>
      <c r="M278" s="70"/>
      <c r="N278" s="70"/>
      <c r="O278" s="46"/>
      <c r="P278" s="46"/>
      <c r="Q278" s="46"/>
      <c r="R278" s="46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"/>
      <c r="AD278" s="2"/>
      <c r="AE278" s="1"/>
      <c r="AJ278" s="69"/>
      <c r="AK278" s="69"/>
      <c r="AL278" s="70"/>
      <c r="AM278" s="70"/>
      <c r="AN278" s="70"/>
      <c r="AO278" s="70"/>
      <c r="AP278" s="70"/>
      <c r="AQ278" s="70"/>
      <c r="AR278" s="70"/>
      <c r="AS278" s="70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</row>
    <row r="279" spans="2:63" ht="14.25" customHeight="1" x14ac:dyDescent="0.3">
      <c r="B279" s="1"/>
      <c r="C279" s="2"/>
      <c r="D279" s="1"/>
      <c r="I279" s="26"/>
      <c r="J279" s="26"/>
      <c r="K279" s="46"/>
      <c r="L279" s="70"/>
      <c r="M279" s="70"/>
      <c r="N279" s="70"/>
      <c r="O279" s="46"/>
      <c r="P279" s="46"/>
      <c r="Q279" s="46"/>
      <c r="R279" s="46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"/>
      <c r="AD279" s="2"/>
      <c r="AE279" s="1"/>
      <c r="AJ279" s="69"/>
      <c r="AK279" s="69"/>
      <c r="AL279" s="70"/>
      <c r="AM279" s="70"/>
      <c r="AN279" s="70"/>
      <c r="AO279" s="70"/>
      <c r="AP279" s="70"/>
      <c r="AQ279" s="70"/>
      <c r="AR279" s="70"/>
      <c r="AS279" s="70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</row>
    <row r="280" spans="2:63" ht="14.25" customHeight="1" x14ac:dyDescent="0.3">
      <c r="B280" s="1"/>
      <c r="C280" s="2"/>
      <c r="D280" s="1"/>
      <c r="I280" s="26"/>
      <c r="J280" s="26"/>
      <c r="K280" s="46"/>
      <c r="L280" s="70"/>
      <c r="M280" s="70"/>
      <c r="N280" s="70"/>
      <c r="O280" s="46"/>
      <c r="P280" s="46"/>
      <c r="Q280" s="46"/>
      <c r="R280" s="46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"/>
      <c r="AD280" s="2"/>
      <c r="AE280" s="1"/>
      <c r="AJ280" s="69"/>
      <c r="AK280" s="69"/>
      <c r="AL280" s="70"/>
      <c r="AM280" s="70"/>
      <c r="AN280" s="70"/>
      <c r="AO280" s="70"/>
      <c r="AP280" s="70"/>
      <c r="AQ280" s="70"/>
      <c r="AR280" s="70"/>
      <c r="AS280" s="70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</row>
    <row r="281" spans="2:63" ht="14.25" customHeight="1" x14ac:dyDescent="0.3">
      <c r="B281" s="1"/>
      <c r="C281" s="2"/>
      <c r="D281" s="1"/>
      <c r="I281" s="26"/>
      <c r="J281" s="26"/>
      <c r="K281" s="46"/>
      <c r="L281" s="70"/>
      <c r="M281" s="70"/>
      <c r="N281" s="70"/>
      <c r="O281" s="46"/>
      <c r="P281" s="46"/>
      <c r="Q281" s="46"/>
      <c r="R281" s="46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"/>
      <c r="AD281" s="2"/>
      <c r="AE281" s="1"/>
      <c r="AJ281" s="69"/>
      <c r="AK281" s="69"/>
      <c r="AL281" s="70"/>
      <c r="AM281" s="70"/>
      <c r="AN281" s="70"/>
      <c r="AO281" s="70"/>
      <c r="AP281" s="70"/>
      <c r="AQ281" s="70"/>
      <c r="AR281" s="70"/>
      <c r="AS281" s="70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</row>
    <row r="282" spans="2:63" ht="14.25" customHeight="1" x14ac:dyDescent="0.3">
      <c r="B282" s="1"/>
      <c r="C282" s="2"/>
      <c r="D282" s="1"/>
      <c r="I282" s="26"/>
      <c r="J282" s="26"/>
      <c r="K282" s="46"/>
      <c r="L282" s="70"/>
      <c r="M282" s="70"/>
      <c r="N282" s="70"/>
      <c r="O282" s="46"/>
      <c r="P282" s="46"/>
      <c r="Q282" s="46"/>
      <c r="R282" s="46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"/>
      <c r="AD282" s="2"/>
      <c r="AE282" s="1"/>
      <c r="AJ282" s="69"/>
      <c r="AK282" s="69"/>
      <c r="AL282" s="70"/>
      <c r="AM282" s="70"/>
      <c r="AN282" s="70"/>
      <c r="AO282" s="70"/>
      <c r="AP282" s="70"/>
      <c r="AQ282" s="70"/>
      <c r="AR282" s="70"/>
      <c r="AS282" s="70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</row>
    <row r="283" spans="2:63" ht="14.25" customHeight="1" x14ac:dyDescent="0.3">
      <c r="B283" s="1"/>
      <c r="C283" s="2"/>
      <c r="D283" s="1"/>
      <c r="I283" s="26"/>
      <c r="J283" s="26"/>
      <c r="K283" s="46"/>
      <c r="L283" s="70"/>
      <c r="M283" s="70"/>
      <c r="N283" s="70"/>
      <c r="O283" s="46"/>
      <c r="P283" s="46"/>
      <c r="Q283" s="46"/>
      <c r="R283" s="46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"/>
      <c r="AD283" s="2"/>
      <c r="AE283" s="1"/>
      <c r="AJ283" s="69"/>
      <c r="AK283" s="69"/>
      <c r="AL283" s="70"/>
      <c r="AM283" s="70"/>
      <c r="AN283" s="70"/>
      <c r="AO283" s="70"/>
      <c r="AP283" s="70"/>
      <c r="AQ283" s="70"/>
      <c r="AR283" s="70"/>
      <c r="AS283" s="70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</row>
    <row r="284" spans="2:63" ht="14.25" customHeight="1" x14ac:dyDescent="0.3">
      <c r="B284" s="1"/>
      <c r="C284" s="2"/>
      <c r="D284" s="1"/>
      <c r="I284" s="26"/>
      <c r="J284" s="26"/>
      <c r="K284" s="46"/>
      <c r="L284" s="70"/>
      <c r="M284" s="70"/>
      <c r="N284" s="70"/>
      <c r="O284" s="46"/>
      <c r="P284" s="46"/>
      <c r="Q284" s="46"/>
      <c r="R284" s="46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"/>
      <c r="AD284" s="2"/>
      <c r="AE284" s="1"/>
      <c r="AJ284" s="69"/>
      <c r="AK284" s="69"/>
      <c r="AL284" s="70"/>
      <c r="AM284" s="70"/>
      <c r="AN284" s="70"/>
      <c r="AO284" s="70"/>
      <c r="AP284" s="70"/>
      <c r="AQ284" s="70"/>
      <c r="AR284" s="70"/>
      <c r="AS284" s="70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</row>
    <row r="285" spans="2:63" ht="14.25" customHeight="1" x14ac:dyDescent="0.3">
      <c r="B285" s="1"/>
      <c r="C285" s="2"/>
      <c r="D285" s="1"/>
      <c r="I285" s="26"/>
      <c r="J285" s="26"/>
      <c r="K285" s="46"/>
      <c r="L285" s="70"/>
      <c r="M285" s="70"/>
      <c r="N285" s="70"/>
      <c r="O285" s="46"/>
      <c r="P285" s="46"/>
      <c r="Q285" s="46"/>
      <c r="R285" s="46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"/>
      <c r="AD285" s="2"/>
      <c r="AE285" s="1"/>
      <c r="AJ285" s="69"/>
      <c r="AK285" s="69"/>
      <c r="AL285" s="70"/>
      <c r="AM285" s="70"/>
      <c r="AN285" s="70"/>
      <c r="AO285" s="70"/>
      <c r="AP285" s="70"/>
      <c r="AQ285" s="70"/>
      <c r="AR285" s="70"/>
      <c r="AS285" s="70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</row>
    <row r="286" spans="2:63" ht="14.25" customHeight="1" x14ac:dyDescent="0.3">
      <c r="B286" s="1"/>
      <c r="C286" s="2"/>
      <c r="D286" s="1"/>
      <c r="I286" s="26"/>
      <c r="J286" s="26"/>
      <c r="K286" s="46"/>
      <c r="L286" s="70"/>
      <c r="M286" s="70"/>
      <c r="N286" s="70"/>
      <c r="O286" s="46"/>
      <c r="P286" s="46"/>
      <c r="Q286" s="46"/>
      <c r="R286" s="46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"/>
      <c r="AD286" s="2"/>
      <c r="AE286" s="1"/>
      <c r="AJ286" s="69"/>
      <c r="AK286" s="69"/>
      <c r="AL286" s="70"/>
      <c r="AM286" s="70"/>
      <c r="AN286" s="70"/>
      <c r="AO286" s="70"/>
      <c r="AP286" s="70"/>
      <c r="AQ286" s="70"/>
      <c r="AR286" s="70"/>
      <c r="AS286" s="70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</row>
    <row r="287" spans="2:63" ht="14.25" customHeight="1" x14ac:dyDescent="0.3">
      <c r="B287" s="1"/>
      <c r="C287" s="2"/>
      <c r="D287" s="1"/>
      <c r="I287" s="26"/>
      <c r="J287" s="26"/>
      <c r="K287" s="46"/>
      <c r="L287" s="70"/>
      <c r="M287" s="70"/>
      <c r="N287" s="70"/>
      <c r="O287" s="46"/>
      <c r="P287" s="46"/>
      <c r="Q287" s="46"/>
      <c r="R287" s="46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"/>
      <c r="AD287" s="2"/>
      <c r="AE287" s="1"/>
      <c r="AJ287" s="69"/>
      <c r="AK287" s="69"/>
      <c r="AL287" s="70"/>
      <c r="AM287" s="70"/>
      <c r="AN287" s="70"/>
      <c r="AO287" s="70"/>
      <c r="AP287" s="70"/>
      <c r="AQ287" s="70"/>
      <c r="AR287" s="70"/>
      <c r="AS287" s="70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</row>
    <row r="288" spans="2:63" ht="14.25" customHeight="1" x14ac:dyDescent="0.3">
      <c r="B288" s="1"/>
      <c r="C288" s="2"/>
      <c r="D288" s="1"/>
      <c r="I288" s="26"/>
      <c r="J288" s="26"/>
      <c r="K288" s="46"/>
      <c r="L288" s="70"/>
      <c r="M288" s="70"/>
      <c r="N288" s="70"/>
      <c r="O288" s="46"/>
      <c r="P288" s="46"/>
      <c r="Q288" s="46"/>
      <c r="R288" s="46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"/>
      <c r="AD288" s="2"/>
      <c r="AE288" s="1"/>
      <c r="AJ288" s="69"/>
      <c r="AK288" s="69"/>
      <c r="AL288" s="70"/>
      <c r="AM288" s="70"/>
      <c r="AN288" s="70"/>
      <c r="AO288" s="70"/>
      <c r="AP288" s="70"/>
      <c r="AQ288" s="70"/>
      <c r="AR288" s="70"/>
      <c r="AS288" s="70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</row>
    <row r="289" spans="2:63" ht="14.25" customHeight="1" x14ac:dyDescent="0.3">
      <c r="B289" s="1"/>
      <c r="C289" s="2"/>
      <c r="D289" s="1"/>
      <c r="I289" s="26"/>
      <c r="J289" s="26"/>
      <c r="K289" s="46"/>
      <c r="L289" s="70"/>
      <c r="M289" s="70"/>
      <c r="N289" s="70"/>
      <c r="O289" s="46"/>
      <c r="P289" s="46"/>
      <c r="Q289" s="46"/>
      <c r="R289" s="46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"/>
      <c r="AD289" s="2"/>
      <c r="AE289" s="1"/>
      <c r="AJ289" s="69"/>
      <c r="AK289" s="69"/>
      <c r="AL289" s="70"/>
      <c r="AM289" s="70"/>
      <c r="AN289" s="70"/>
      <c r="AO289" s="70"/>
      <c r="AP289" s="70"/>
      <c r="AQ289" s="70"/>
      <c r="AR289" s="70"/>
      <c r="AS289" s="70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</row>
    <row r="290" spans="2:63" ht="14.25" customHeight="1" x14ac:dyDescent="0.3">
      <c r="B290" s="1"/>
      <c r="C290" s="2"/>
      <c r="D290" s="1"/>
      <c r="I290" s="26"/>
      <c r="J290" s="26"/>
      <c r="K290" s="46"/>
      <c r="L290" s="70"/>
      <c r="M290" s="70"/>
      <c r="N290" s="70"/>
      <c r="O290" s="46"/>
      <c r="P290" s="46"/>
      <c r="Q290" s="46"/>
      <c r="R290" s="46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"/>
      <c r="AD290" s="2"/>
      <c r="AE290" s="1"/>
      <c r="AJ290" s="69"/>
      <c r="AK290" s="69"/>
      <c r="AL290" s="70"/>
      <c r="AM290" s="70"/>
      <c r="AN290" s="70"/>
      <c r="AO290" s="70"/>
      <c r="AP290" s="70"/>
      <c r="AQ290" s="70"/>
      <c r="AR290" s="70"/>
      <c r="AS290" s="70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</row>
    <row r="291" spans="2:63" ht="14.25" customHeight="1" x14ac:dyDescent="0.3">
      <c r="B291" s="1"/>
      <c r="C291" s="2"/>
      <c r="D291" s="1"/>
      <c r="I291" s="26"/>
      <c r="J291" s="26"/>
      <c r="K291" s="46"/>
      <c r="L291" s="70"/>
      <c r="M291" s="70"/>
      <c r="N291" s="70"/>
      <c r="O291" s="46"/>
      <c r="P291" s="46"/>
      <c r="Q291" s="46"/>
      <c r="R291" s="46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"/>
      <c r="AD291" s="2"/>
      <c r="AE291" s="1"/>
      <c r="AJ291" s="69"/>
      <c r="AK291" s="69"/>
      <c r="AL291" s="70"/>
      <c r="AM291" s="70"/>
      <c r="AN291" s="70"/>
      <c r="AO291" s="70"/>
      <c r="AP291" s="70"/>
      <c r="AQ291" s="70"/>
      <c r="AR291" s="70"/>
      <c r="AS291" s="70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</row>
    <row r="292" spans="2:63" ht="14.25" customHeight="1" x14ac:dyDescent="0.3">
      <c r="B292" s="1"/>
      <c r="C292" s="2"/>
      <c r="D292" s="1"/>
      <c r="I292" s="26"/>
      <c r="J292" s="26"/>
      <c r="K292" s="46"/>
      <c r="L292" s="70"/>
      <c r="M292" s="70"/>
      <c r="N292" s="70"/>
      <c r="O292" s="46"/>
      <c r="P292" s="46"/>
      <c r="Q292" s="46"/>
      <c r="R292" s="46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"/>
      <c r="AD292" s="2"/>
      <c r="AE292" s="1"/>
      <c r="AJ292" s="69"/>
      <c r="AK292" s="69"/>
      <c r="AL292" s="70"/>
      <c r="AM292" s="70"/>
      <c r="AN292" s="70"/>
      <c r="AO292" s="70"/>
      <c r="AP292" s="70"/>
      <c r="AQ292" s="70"/>
      <c r="AR292" s="70"/>
      <c r="AS292" s="70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</row>
    <row r="293" spans="2:63" ht="14.25" customHeight="1" x14ac:dyDescent="0.3">
      <c r="B293" s="1"/>
      <c r="C293" s="2"/>
      <c r="D293" s="1"/>
      <c r="I293" s="26"/>
      <c r="J293" s="26"/>
      <c r="K293" s="46"/>
      <c r="L293" s="70"/>
      <c r="M293" s="70"/>
      <c r="N293" s="70"/>
      <c r="O293" s="46"/>
      <c r="P293" s="46"/>
      <c r="Q293" s="46"/>
      <c r="R293" s="46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"/>
      <c r="AD293" s="2"/>
      <c r="AE293" s="1"/>
      <c r="AJ293" s="69"/>
      <c r="AK293" s="69"/>
      <c r="AL293" s="70"/>
      <c r="AM293" s="70"/>
      <c r="AN293" s="70"/>
      <c r="AO293" s="70"/>
      <c r="AP293" s="70"/>
      <c r="AQ293" s="70"/>
      <c r="AR293" s="70"/>
      <c r="AS293" s="70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</row>
    <row r="294" spans="2:63" ht="14.25" customHeight="1" x14ac:dyDescent="0.3">
      <c r="B294" s="1"/>
      <c r="C294" s="2"/>
      <c r="D294" s="1"/>
      <c r="I294" s="26"/>
      <c r="J294" s="26"/>
      <c r="K294" s="46"/>
      <c r="L294" s="70"/>
      <c r="M294" s="70"/>
      <c r="N294" s="70"/>
      <c r="O294" s="46"/>
      <c r="P294" s="46"/>
      <c r="Q294" s="46"/>
      <c r="R294" s="46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"/>
      <c r="AD294" s="2"/>
      <c r="AE294" s="1"/>
      <c r="AJ294" s="69"/>
      <c r="AK294" s="69"/>
      <c r="AL294" s="70"/>
      <c r="AM294" s="70"/>
      <c r="AN294" s="70"/>
      <c r="AO294" s="70"/>
      <c r="AP294" s="70"/>
      <c r="AQ294" s="70"/>
      <c r="AR294" s="70"/>
      <c r="AS294" s="70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</row>
    <row r="295" spans="2:63" ht="14.25" customHeight="1" x14ac:dyDescent="0.3">
      <c r="B295" s="1"/>
      <c r="C295" s="2"/>
      <c r="D295" s="1"/>
      <c r="I295" s="26"/>
      <c r="J295" s="26"/>
      <c r="K295" s="46"/>
      <c r="L295" s="70"/>
      <c r="M295" s="70"/>
      <c r="N295" s="70"/>
      <c r="O295" s="46"/>
      <c r="P295" s="46"/>
      <c r="Q295" s="46"/>
      <c r="R295" s="46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"/>
      <c r="AD295" s="2"/>
      <c r="AE295" s="1"/>
      <c r="AJ295" s="69"/>
      <c r="AK295" s="69"/>
      <c r="AL295" s="70"/>
      <c r="AM295" s="70"/>
      <c r="AN295" s="70"/>
      <c r="AO295" s="70"/>
      <c r="AP295" s="70"/>
      <c r="AQ295" s="70"/>
      <c r="AR295" s="70"/>
      <c r="AS295" s="70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</row>
    <row r="296" spans="2:63" ht="14.25" customHeight="1" x14ac:dyDescent="0.3">
      <c r="B296" s="1"/>
      <c r="C296" s="2"/>
      <c r="D296" s="1"/>
      <c r="I296" s="26"/>
      <c r="J296" s="26"/>
      <c r="K296" s="46"/>
      <c r="L296" s="70"/>
      <c r="M296" s="70"/>
      <c r="N296" s="70"/>
      <c r="O296" s="46"/>
      <c r="P296" s="46"/>
      <c r="Q296" s="46"/>
      <c r="R296" s="46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"/>
      <c r="AD296" s="2"/>
      <c r="AE296" s="1"/>
      <c r="AJ296" s="69"/>
      <c r="AK296" s="69"/>
      <c r="AL296" s="70"/>
      <c r="AM296" s="70"/>
      <c r="AN296" s="70"/>
      <c r="AO296" s="70"/>
      <c r="AP296" s="70"/>
      <c r="AQ296" s="70"/>
      <c r="AR296" s="70"/>
      <c r="AS296" s="70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</row>
    <row r="297" spans="2:63" ht="14.25" customHeight="1" x14ac:dyDescent="0.3">
      <c r="B297" s="1"/>
      <c r="C297" s="2"/>
      <c r="D297" s="1"/>
      <c r="I297" s="26"/>
      <c r="J297" s="26"/>
      <c r="K297" s="46"/>
      <c r="L297" s="70"/>
      <c r="M297" s="70"/>
      <c r="N297" s="70"/>
      <c r="O297" s="46"/>
      <c r="P297" s="46"/>
      <c r="Q297" s="46"/>
      <c r="R297" s="46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"/>
      <c r="AD297" s="2"/>
      <c r="AE297" s="1"/>
      <c r="AJ297" s="69"/>
      <c r="AK297" s="69"/>
      <c r="AL297" s="70"/>
      <c r="AM297" s="70"/>
      <c r="AN297" s="70"/>
      <c r="AO297" s="70"/>
      <c r="AP297" s="70"/>
      <c r="AQ297" s="70"/>
      <c r="AR297" s="70"/>
      <c r="AS297" s="70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</row>
    <row r="298" spans="2:63" ht="14.25" customHeight="1" x14ac:dyDescent="0.3">
      <c r="B298" s="1"/>
      <c r="C298" s="2"/>
      <c r="D298" s="1"/>
      <c r="I298" s="26"/>
      <c r="J298" s="26"/>
      <c r="K298" s="46"/>
      <c r="L298" s="70"/>
      <c r="M298" s="70"/>
      <c r="N298" s="70"/>
      <c r="O298" s="46"/>
      <c r="P298" s="46"/>
      <c r="Q298" s="46"/>
      <c r="R298" s="46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"/>
      <c r="AD298" s="2"/>
      <c r="AE298" s="1"/>
      <c r="AJ298" s="69"/>
      <c r="AK298" s="69"/>
      <c r="AL298" s="70"/>
      <c r="AM298" s="70"/>
      <c r="AN298" s="70"/>
      <c r="AO298" s="70"/>
      <c r="AP298" s="70"/>
      <c r="AQ298" s="70"/>
      <c r="AR298" s="70"/>
      <c r="AS298" s="70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</row>
    <row r="299" spans="2:63" ht="14.25" customHeight="1" x14ac:dyDescent="0.3">
      <c r="B299" s="1"/>
      <c r="C299" s="2"/>
      <c r="D299" s="1"/>
      <c r="I299" s="26"/>
      <c r="J299" s="26"/>
      <c r="K299" s="46"/>
      <c r="L299" s="70"/>
      <c r="M299" s="70"/>
      <c r="N299" s="70"/>
      <c r="O299" s="46"/>
      <c r="P299" s="46"/>
      <c r="Q299" s="46"/>
      <c r="R299" s="46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"/>
      <c r="AD299" s="2"/>
      <c r="AE299" s="1"/>
      <c r="AJ299" s="69"/>
      <c r="AK299" s="69"/>
      <c r="AL299" s="70"/>
      <c r="AM299" s="70"/>
      <c r="AN299" s="70"/>
      <c r="AO299" s="70"/>
      <c r="AP299" s="70"/>
      <c r="AQ299" s="70"/>
      <c r="AR299" s="70"/>
      <c r="AS299" s="70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</row>
    <row r="300" spans="2:63" ht="14.25" customHeight="1" x14ac:dyDescent="0.3">
      <c r="B300" s="1"/>
      <c r="C300" s="2"/>
      <c r="D300" s="1"/>
      <c r="I300" s="26"/>
      <c r="J300" s="26"/>
      <c r="K300" s="46"/>
      <c r="L300" s="70"/>
      <c r="M300" s="70"/>
      <c r="N300" s="70"/>
      <c r="O300" s="46"/>
      <c r="P300" s="46"/>
      <c r="Q300" s="46"/>
      <c r="R300" s="46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"/>
      <c r="AD300" s="2"/>
      <c r="AE300" s="1"/>
      <c r="AJ300" s="69"/>
      <c r="AK300" s="69"/>
      <c r="AL300" s="70"/>
      <c r="AM300" s="70"/>
      <c r="AN300" s="70"/>
      <c r="AO300" s="70"/>
      <c r="AP300" s="70"/>
      <c r="AQ300" s="70"/>
      <c r="AR300" s="70"/>
      <c r="AS300" s="70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</row>
    <row r="301" spans="2:63" ht="14.25" customHeight="1" x14ac:dyDescent="0.3">
      <c r="B301" s="1"/>
      <c r="C301" s="2"/>
      <c r="D301" s="1"/>
      <c r="I301" s="26"/>
      <c r="J301" s="26"/>
      <c r="K301" s="46"/>
      <c r="L301" s="70"/>
      <c r="M301" s="70"/>
      <c r="N301" s="70"/>
      <c r="O301" s="46"/>
      <c r="P301" s="46"/>
      <c r="Q301" s="46"/>
      <c r="R301" s="46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"/>
      <c r="AD301" s="2"/>
      <c r="AE301" s="1"/>
      <c r="AJ301" s="69"/>
      <c r="AK301" s="69"/>
      <c r="AL301" s="70"/>
      <c r="AM301" s="70"/>
      <c r="AN301" s="70"/>
      <c r="AO301" s="70"/>
      <c r="AP301" s="70"/>
      <c r="AQ301" s="70"/>
      <c r="AR301" s="70"/>
      <c r="AS301" s="70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</row>
    <row r="302" spans="2:63" ht="14.25" customHeight="1" x14ac:dyDescent="0.3">
      <c r="B302" s="1"/>
      <c r="C302" s="2"/>
      <c r="D302" s="1"/>
      <c r="I302" s="26"/>
      <c r="J302" s="26"/>
      <c r="K302" s="46"/>
      <c r="L302" s="70"/>
      <c r="M302" s="70"/>
      <c r="N302" s="70"/>
      <c r="O302" s="46"/>
      <c r="P302" s="46"/>
      <c r="Q302" s="46"/>
      <c r="R302" s="46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"/>
      <c r="AD302" s="2"/>
      <c r="AE302" s="1"/>
      <c r="AJ302" s="69"/>
      <c r="AK302" s="69"/>
      <c r="AL302" s="70"/>
      <c r="AM302" s="70"/>
      <c r="AN302" s="70"/>
      <c r="AO302" s="70"/>
      <c r="AP302" s="70"/>
      <c r="AQ302" s="70"/>
      <c r="AR302" s="70"/>
      <c r="AS302" s="70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</row>
    <row r="303" spans="2:63" ht="14.25" customHeight="1" x14ac:dyDescent="0.3">
      <c r="B303" s="1"/>
      <c r="C303" s="2"/>
      <c r="D303" s="1"/>
      <c r="I303" s="26"/>
      <c r="J303" s="26"/>
      <c r="K303" s="46"/>
      <c r="L303" s="70"/>
      <c r="M303" s="70"/>
      <c r="N303" s="70"/>
      <c r="O303" s="46"/>
      <c r="P303" s="46"/>
      <c r="Q303" s="46"/>
      <c r="R303" s="46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"/>
      <c r="AD303" s="2"/>
      <c r="AE303" s="1"/>
      <c r="AJ303" s="69"/>
      <c r="AK303" s="69"/>
      <c r="AL303" s="70"/>
      <c r="AM303" s="70"/>
      <c r="AN303" s="70"/>
      <c r="AO303" s="70"/>
      <c r="AP303" s="70"/>
      <c r="AQ303" s="70"/>
      <c r="AR303" s="70"/>
      <c r="AS303" s="70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</row>
    <row r="304" spans="2:63" ht="14.25" customHeight="1" x14ac:dyDescent="0.3">
      <c r="B304" s="1"/>
      <c r="C304" s="2"/>
      <c r="D304" s="1"/>
      <c r="I304" s="26"/>
      <c r="J304" s="26"/>
      <c r="K304" s="46"/>
      <c r="L304" s="70"/>
      <c r="M304" s="70"/>
      <c r="N304" s="70"/>
      <c r="O304" s="46"/>
      <c r="P304" s="46"/>
      <c r="Q304" s="46"/>
      <c r="R304" s="46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"/>
      <c r="AD304" s="2"/>
      <c r="AE304" s="1"/>
      <c r="AJ304" s="69"/>
      <c r="AK304" s="69"/>
      <c r="AL304" s="70"/>
      <c r="AM304" s="70"/>
      <c r="AN304" s="70"/>
      <c r="AO304" s="70"/>
      <c r="AP304" s="70"/>
      <c r="AQ304" s="70"/>
      <c r="AR304" s="70"/>
      <c r="AS304" s="70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</row>
    <row r="305" spans="2:63" ht="14.25" customHeight="1" x14ac:dyDescent="0.3">
      <c r="B305" s="1"/>
      <c r="C305" s="2"/>
      <c r="D305" s="1"/>
      <c r="I305" s="26"/>
      <c r="J305" s="26"/>
      <c r="K305" s="46"/>
      <c r="L305" s="70"/>
      <c r="M305" s="70"/>
      <c r="N305" s="70"/>
      <c r="O305" s="46"/>
      <c r="P305" s="46"/>
      <c r="Q305" s="46"/>
      <c r="R305" s="46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"/>
      <c r="AD305" s="2"/>
      <c r="AE305" s="1"/>
      <c r="AJ305" s="69"/>
      <c r="AK305" s="69"/>
      <c r="AL305" s="70"/>
      <c r="AM305" s="70"/>
      <c r="AN305" s="70"/>
      <c r="AO305" s="70"/>
      <c r="AP305" s="70"/>
      <c r="AQ305" s="70"/>
      <c r="AR305" s="70"/>
      <c r="AS305" s="70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</row>
    <row r="306" spans="2:63" ht="14.25" customHeight="1" x14ac:dyDescent="0.3">
      <c r="B306" s="1"/>
      <c r="C306" s="2"/>
      <c r="D306" s="1"/>
      <c r="I306" s="26"/>
      <c r="J306" s="26"/>
      <c r="K306" s="46"/>
      <c r="L306" s="70"/>
      <c r="M306" s="70"/>
      <c r="N306" s="70"/>
      <c r="O306" s="46"/>
      <c r="P306" s="46"/>
      <c r="Q306" s="46"/>
      <c r="R306" s="46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"/>
      <c r="AD306" s="2"/>
      <c r="AE306" s="1"/>
      <c r="AJ306" s="69"/>
      <c r="AK306" s="69"/>
      <c r="AL306" s="70"/>
      <c r="AM306" s="70"/>
      <c r="AN306" s="70"/>
      <c r="AO306" s="70"/>
      <c r="AP306" s="70"/>
      <c r="AQ306" s="70"/>
      <c r="AR306" s="70"/>
      <c r="AS306" s="70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</row>
    <row r="307" spans="2:63" ht="14.25" customHeight="1" x14ac:dyDescent="0.3">
      <c r="B307" s="1"/>
      <c r="C307" s="2"/>
      <c r="D307" s="1"/>
      <c r="I307" s="26"/>
      <c r="J307" s="26"/>
      <c r="K307" s="46"/>
      <c r="L307" s="70"/>
      <c r="M307" s="70"/>
      <c r="N307" s="70"/>
      <c r="O307" s="46"/>
      <c r="P307" s="46"/>
      <c r="Q307" s="46"/>
      <c r="R307" s="46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"/>
      <c r="AD307" s="2"/>
      <c r="AE307" s="1"/>
      <c r="AJ307" s="69"/>
      <c r="AK307" s="69"/>
      <c r="AL307" s="70"/>
      <c r="AM307" s="70"/>
      <c r="AN307" s="70"/>
      <c r="AO307" s="70"/>
      <c r="AP307" s="70"/>
      <c r="AQ307" s="70"/>
      <c r="AR307" s="70"/>
      <c r="AS307" s="70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</row>
    <row r="308" spans="2:63" ht="14.25" customHeight="1" x14ac:dyDescent="0.3">
      <c r="B308" s="1"/>
      <c r="C308" s="2"/>
      <c r="D308" s="1"/>
      <c r="I308" s="26"/>
      <c r="J308" s="26"/>
      <c r="K308" s="46"/>
      <c r="L308" s="70"/>
      <c r="M308" s="70"/>
      <c r="N308" s="70"/>
      <c r="O308" s="46"/>
      <c r="P308" s="46"/>
      <c r="Q308" s="46"/>
      <c r="R308" s="46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"/>
      <c r="AD308" s="2"/>
      <c r="AE308" s="1"/>
      <c r="AJ308" s="69"/>
      <c r="AK308" s="69"/>
      <c r="AL308" s="70"/>
      <c r="AM308" s="70"/>
      <c r="AN308" s="70"/>
      <c r="AO308" s="70"/>
      <c r="AP308" s="70"/>
      <c r="AQ308" s="70"/>
      <c r="AR308" s="70"/>
      <c r="AS308" s="70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</row>
    <row r="309" spans="2:63" ht="14.25" customHeight="1" x14ac:dyDescent="0.3">
      <c r="B309" s="1"/>
      <c r="C309" s="2"/>
      <c r="D309" s="1"/>
      <c r="I309" s="26"/>
      <c r="J309" s="26"/>
      <c r="K309" s="46"/>
      <c r="L309" s="70"/>
      <c r="M309" s="70"/>
      <c r="N309" s="70"/>
      <c r="O309" s="46"/>
      <c r="P309" s="46"/>
      <c r="Q309" s="46"/>
      <c r="R309" s="46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"/>
      <c r="AD309" s="2"/>
      <c r="AE309" s="1"/>
      <c r="AJ309" s="69"/>
      <c r="AK309" s="69"/>
      <c r="AL309" s="70"/>
      <c r="AM309" s="70"/>
      <c r="AN309" s="70"/>
      <c r="AO309" s="70"/>
      <c r="AP309" s="70"/>
      <c r="AQ309" s="70"/>
      <c r="AR309" s="70"/>
      <c r="AS309" s="70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</row>
    <row r="310" spans="2:63" ht="14.25" customHeight="1" x14ac:dyDescent="0.3">
      <c r="B310" s="1"/>
      <c r="C310" s="2"/>
      <c r="D310" s="1"/>
      <c r="I310" s="26"/>
      <c r="J310" s="26"/>
      <c r="K310" s="46"/>
      <c r="L310" s="70"/>
      <c r="M310" s="70"/>
      <c r="N310" s="70"/>
      <c r="O310" s="46"/>
      <c r="P310" s="46"/>
      <c r="Q310" s="46"/>
      <c r="R310" s="46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"/>
      <c r="AD310" s="2"/>
      <c r="AE310" s="1"/>
      <c r="AJ310" s="69"/>
      <c r="AK310" s="69"/>
      <c r="AL310" s="70"/>
      <c r="AM310" s="70"/>
      <c r="AN310" s="70"/>
      <c r="AO310" s="70"/>
      <c r="AP310" s="70"/>
      <c r="AQ310" s="70"/>
      <c r="AR310" s="70"/>
      <c r="AS310" s="70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</row>
    <row r="311" spans="2:63" ht="14.25" customHeight="1" x14ac:dyDescent="0.3">
      <c r="B311" s="1"/>
      <c r="C311" s="2"/>
      <c r="D311" s="1"/>
      <c r="I311" s="26"/>
      <c r="J311" s="26"/>
      <c r="K311" s="46"/>
      <c r="L311" s="70"/>
      <c r="M311" s="70"/>
      <c r="N311" s="70"/>
      <c r="O311" s="46"/>
      <c r="P311" s="46"/>
      <c r="Q311" s="46"/>
      <c r="R311" s="46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"/>
      <c r="AD311" s="2"/>
      <c r="AE311" s="1"/>
      <c r="AJ311" s="69"/>
      <c r="AK311" s="69"/>
      <c r="AL311" s="70"/>
      <c r="AM311" s="70"/>
      <c r="AN311" s="70"/>
      <c r="AO311" s="70"/>
      <c r="AP311" s="70"/>
      <c r="AQ311" s="70"/>
      <c r="AR311" s="70"/>
      <c r="AS311" s="70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</row>
    <row r="312" spans="2:63" ht="14.25" customHeight="1" x14ac:dyDescent="0.3">
      <c r="B312" s="1"/>
      <c r="C312" s="2"/>
      <c r="D312" s="1"/>
      <c r="I312" s="26"/>
      <c r="J312" s="26"/>
      <c r="K312" s="46"/>
      <c r="L312" s="70"/>
      <c r="M312" s="70"/>
      <c r="N312" s="70"/>
      <c r="O312" s="46"/>
      <c r="P312" s="46"/>
      <c r="Q312" s="46"/>
      <c r="R312" s="46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"/>
      <c r="AD312" s="2"/>
      <c r="AE312" s="1"/>
      <c r="AJ312" s="69"/>
      <c r="AK312" s="69"/>
      <c r="AL312" s="70"/>
      <c r="AM312" s="70"/>
      <c r="AN312" s="70"/>
      <c r="AO312" s="70"/>
      <c r="AP312" s="70"/>
      <c r="AQ312" s="70"/>
      <c r="AR312" s="70"/>
      <c r="AS312" s="70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</row>
    <row r="313" spans="2:63" ht="14.25" customHeight="1" x14ac:dyDescent="0.3">
      <c r="B313" s="1"/>
      <c r="C313" s="2"/>
      <c r="D313" s="1"/>
      <c r="I313" s="26"/>
      <c r="J313" s="26"/>
      <c r="K313" s="46"/>
      <c r="L313" s="70"/>
      <c r="M313" s="70"/>
      <c r="N313" s="70"/>
      <c r="O313" s="46"/>
      <c r="P313" s="46"/>
      <c r="Q313" s="46"/>
      <c r="R313" s="46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"/>
      <c r="AD313" s="2"/>
      <c r="AE313" s="1"/>
      <c r="AJ313" s="69"/>
      <c r="AK313" s="69"/>
      <c r="AL313" s="70"/>
      <c r="AM313" s="70"/>
      <c r="AN313" s="70"/>
      <c r="AO313" s="70"/>
      <c r="AP313" s="70"/>
      <c r="AQ313" s="70"/>
      <c r="AR313" s="70"/>
      <c r="AS313" s="70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</row>
    <row r="314" spans="2:63" ht="14.25" customHeight="1" x14ac:dyDescent="0.3">
      <c r="B314" s="1"/>
      <c r="C314" s="2"/>
      <c r="D314" s="1"/>
      <c r="I314" s="26"/>
      <c r="J314" s="26"/>
      <c r="K314" s="46"/>
      <c r="L314" s="70"/>
      <c r="M314" s="70"/>
      <c r="N314" s="70"/>
      <c r="O314" s="46"/>
      <c r="P314" s="46"/>
      <c r="Q314" s="46"/>
      <c r="R314" s="46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"/>
      <c r="AD314" s="2"/>
      <c r="AE314" s="1"/>
      <c r="AJ314" s="69"/>
      <c r="AK314" s="69"/>
      <c r="AL314" s="70"/>
      <c r="AM314" s="70"/>
      <c r="AN314" s="70"/>
      <c r="AO314" s="70"/>
      <c r="AP314" s="70"/>
      <c r="AQ314" s="70"/>
      <c r="AR314" s="70"/>
      <c r="AS314" s="70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</row>
    <row r="315" spans="2:63" ht="14.25" customHeight="1" x14ac:dyDescent="0.3">
      <c r="B315" s="1"/>
      <c r="C315" s="2"/>
      <c r="D315" s="1"/>
      <c r="I315" s="26"/>
      <c r="J315" s="26"/>
      <c r="K315" s="46"/>
      <c r="L315" s="70"/>
      <c r="M315" s="70"/>
      <c r="N315" s="70"/>
      <c r="O315" s="46"/>
      <c r="P315" s="46"/>
      <c r="Q315" s="46"/>
      <c r="R315" s="46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"/>
      <c r="AD315" s="2"/>
      <c r="AE315" s="1"/>
      <c r="AJ315" s="69"/>
      <c r="AK315" s="69"/>
      <c r="AL315" s="70"/>
      <c r="AM315" s="70"/>
      <c r="AN315" s="70"/>
      <c r="AO315" s="70"/>
      <c r="AP315" s="70"/>
      <c r="AQ315" s="70"/>
      <c r="AR315" s="70"/>
      <c r="AS315" s="70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</row>
    <row r="316" spans="2:63" ht="14.25" customHeight="1" x14ac:dyDescent="0.3">
      <c r="B316" s="1"/>
      <c r="C316" s="2"/>
      <c r="D316" s="1"/>
      <c r="I316" s="26"/>
      <c r="J316" s="26"/>
      <c r="K316" s="46"/>
      <c r="L316" s="70"/>
      <c r="M316" s="70"/>
      <c r="N316" s="70"/>
      <c r="O316" s="46"/>
      <c r="P316" s="46"/>
      <c r="Q316" s="46"/>
      <c r="R316" s="46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"/>
      <c r="AD316" s="2"/>
      <c r="AE316" s="1"/>
      <c r="AJ316" s="69"/>
      <c r="AK316" s="69"/>
      <c r="AL316" s="70"/>
      <c r="AM316" s="70"/>
      <c r="AN316" s="70"/>
      <c r="AO316" s="70"/>
      <c r="AP316" s="70"/>
      <c r="AQ316" s="70"/>
      <c r="AR316" s="70"/>
      <c r="AS316" s="70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</row>
    <row r="317" spans="2:63" ht="14.25" customHeight="1" x14ac:dyDescent="0.3">
      <c r="B317" s="1"/>
      <c r="C317" s="2"/>
      <c r="D317" s="1"/>
      <c r="I317" s="26"/>
      <c r="J317" s="26"/>
      <c r="K317" s="46"/>
      <c r="L317" s="70"/>
      <c r="M317" s="70"/>
      <c r="N317" s="70"/>
      <c r="O317" s="46"/>
      <c r="P317" s="46"/>
      <c r="Q317" s="46"/>
      <c r="R317" s="46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"/>
      <c r="AD317" s="2"/>
      <c r="AE317" s="1"/>
      <c r="AJ317" s="69"/>
      <c r="AK317" s="69"/>
      <c r="AL317" s="70"/>
      <c r="AM317" s="70"/>
      <c r="AN317" s="70"/>
      <c r="AO317" s="70"/>
      <c r="AP317" s="70"/>
      <c r="AQ317" s="70"/>
      <c r="AR317" s="70"/>
      <c r="AS317" s="70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</row>
    <row r="318" spans="2:63" ht="14.25" customHeight="1" x14ac:dyDescent="0.3">
      <c r="B318" s="1"/>
      <c r="C318" s="2"/>
      <c r="D318" s="1"/>
      <c r="I318" s="26"/>
      <c r="J318" s="26"/>
      <c r="K318" s="46"/>
      <c r="L318" s="70"/>
      <c r="M318" s="70"/>
      <c r="N318" s="70"/>
      <c r="O318" s="46"/>
      <c r="P318" s="46"/>
      <c r="Q318" s="46"/>
      <c r="R318" s="46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"/>
      <c r="AD318" s="2"/>
      <c r="AE318" s="1"/>
      <c r="AJ318" s="69"/>
      <c r="AK318" s="69"/>
      <c r="AL318" s="70"/>
      <c r="AM318" s="70"/>
      <c r="AN318" s="70"/>
      <c r="AO318" s="70"/>
      <c r="AP318" s="70"/>
      <c r="AQ318" s="70"/>
      <c r="AR318" s="70"/>
      <c r="AS318" s="70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</row>
    <row r="319" spans="2:63" ht="14.25" customHeight="1" x14ac:dyDescent="0.3">
      <c r="B319" s="1"/>
      <c r="C319" s="2"/>
      <c r="D319" s="1"/>
      <c r="I319" s="26"/>
      <c r="J319" s="26"/>
      <c r="K319" s="46"/>
      <c r="L319" s="70"/>
      <c r="M319" s="70"/>
      <c r="N319" s="70"/>
      <c r="O319" s="46"/>
      <c r="P319" s="46"/>
      <c r="Q319" s="46"/>
      <c r="R319" s="46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"/>
      <c r="AD319" s="2"/>
      <c r="AE319" s="1"/>
      <c r="AJ319" s="69"/>
      <c r="AK319" s="69"/>
      <c r="AL319" s="70"/>
      <c r="AM319" s="70"/>
      <c r="AN319" s="70"/>
      <c r="AO319" s="70"/>
      <c r="AP319" s="70"/>
      <c r="AQ319" s="70"/>
      <c r="AR319" s="70"/>
      <c r="AS319" s="70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</row>
    <row r="320" spans="2:63" ht="14.25" customHeight="1" x14ac:dyDescent="0.3">
      <c r="B320" s="1"/>
      <c r="C320" s="2"/>
      <c r="D320" s="1"/>
      <c r="I320" s="26"/>
      <c r="J320" s="26"/>
      <c r="K320" s="46"/>
      <c r="L320" s="70"/>
      <c r="M320" s="70"/>
      <c r="N320" s="70"/>
      <c r="O320" s="46"/>
      <c r="P320" s="46"/>
      <c r="Q320" s="46"/>
      <c r="R320" s="46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"/>
      <c r="AD320" s="2"/>
      <c r="AE320" s="1"/>
      <c r="AJ320" s="69"/>
      <c r="AK320" s="69"/>
      <c r="AL320" s="70"/>
      <c r="AM320" s="70"/>
      <c r="AN320" s="70"/>
      <c r="AO320" s="70"/>
      <c r="AP320" s="70"/>
      <c r="AQ320" s="70"/>
      <c r="AR320" s="70"/>
      <c r="AS320" s="70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</row>
    <row r="321" spans="2:63" ht="14.25" customHeight="1" x14ac:dyDescent="0.3">
      <c r="B321" s="1"/>
      <c r="C321" s="2"/>
      <c r="D321" s="1"/>
      <c r="I321" s="26"/>
      <c r="J321" s="26"/>
      <c r="K321" s="46"/>
      <c r="L321" s="70"/>
      <c r="M321" s="70"/>
      <c r="N321" s="70"/>
      <c r="O321" s="46"/>
      <c r="P321" s="46"/>
      <c r="Q321" s="46"/>
      <c r="R321" s="46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"/>
      <c r="AD321" s="2"/>
      <c r="AE321" s="1"/>
      <c r="AJ321" s="69"/>
      <c r="AK321" s="69"/>
      <c r="AL321" s="70"/>
      <c r="AM321" s="70"/>
      <c r="AN321" s="70"/>
      <c r="AO321" s="70"/>
      <c r="AP321" s="70"/>
      <c r="AQ321" s="70"/>
      <c r="AR321" s="70"/>
      <c r="AS321" s="70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</row>
    <row r="322" spans="2:63" ht="14.25" customHeight="1" x14ac:dyDescent="0.3">
      <c r="B322" s="1"/>
      <c r="C322" s="2"/>
      <c r="D322" s="1"/>
      <c r="I322" s="26"/>
      <c r="J322" s="26"/>
      <c r="K322" s="46"/>
      <c r="L322" s="70"/>
      <c r="M322" s="70"/>
      <c r="N322" s="70"/>
      <c r="O322" s="46"/>
      <c r="P322" s="46"/>
      <c r="Q322" s="46"/>
      <c r="R322" s="46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"/>
      <c r="AD322" s="2"/>
      <c r="AE322" s="1"/>
      <c r="AJ322" s="69"/>
      <c r="AK322" s="69"/>
      <c r="AL322" s="70"/>
      <c r="AM322" s="70"/>
      <c r="AN322" s="70"/>
      <c r="AO322" s="70"/>
      <c r="AP322" s="70"/>
      <c r="AQ322" s="70"/>
      <c r="AR322" s="70"/>
      <c r="AS322" s="70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</row>
    <row r="323" spans="2:63" ht="14.25" customHeight="1" x14ac:dyDescent="0.3">
      <c r="B323" s="1"/>
      <c r="C323" s="2"/>
      <c r="D323" s="1"/>
      <c r="I323" s="26"/>
      <c r="J323" s="26"/>
      <c r="K323" s="46"/>
      <c r="L323" s="70"/>
      <c r="M323" s="70"/>
      <c r="N323" s="70"/>
      <c r="O323" s="46"/>
      <c r="P323" s="46"/>
      <c r="Q323" s="46"/>
      <c r="R323" s="46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"/>
      <c r="AD323" s="2"/>
      <c r="AE323" s="1"/>
      <c r="AJ323" s="69"/>
      <c r="AK323" s="69"/>
      <c r="AL323" s="70"/>
      <c r="AM323" s="70"/>
      <c r="AN323" s="70"/>
      <c r="AO323" s="70"/>
      <c r="AP323" s="70"/>
      <c r="AQ323" s="70"/>
      <c r="AR323" s="70"/>
      <c r="AS323" s="70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</row>
    <row r="324" spans="2:63" ht="14.25" customHeight="1" x14ac:dyDescent="0.3">
      <c r="B324" s="1"/>
      <c r="C324" s="2"/>
      <c r="D324" s="1"/>
      <c r="I324" s="26"/>
      <c r="J324" s="26"/>
      <c r="K324" s="46"/>
      <c r="L324" s="70"/>
      <c r="M324" s="70"/>
      <c r="N324" s="70"/>
      <c r="O324" s="46"/>
      <c r="P324" s="46"/>
      <c r="Q324" s="46"/>
      <c r="R324" s="46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"/>
      <c r="AD324" s="2"/>
      <c r="AE324" s="1"/>
      <c r="AJ324" s="69"/>
      <c r="AK324" s="69"/>
      <c r="AL324" s="70"/>
      <c r="AM324" s="70"/>
      <c r="AN324" s="70"/>
      <c r="AO324" s="70"/>
      <c r="AP324" s="70"/>
      <c r="AQ324" s="70"/>
      <c r="AR324" s="70"/>
      <c r="AS324" s="70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</row>
    <row r="325" spans="2:63" ht="14.25" customHeight="1" x14ac:dyDescent="0.3">
      <c r="B325" s="1"/>
      <c r="C325" s="2"/>
      <c r="D325" s="1"/>
      <c r="I325" s="26"/>
      <c r="J325" s="26"/>
      <c r="K325" s="46"/>
      <c r="L325" s="70"/>
      <c r="M325" s="70"/>
      <c r="N325" s="70"/>
      <c r="O325" s="46"/>
      <c r="P325" s="46"/>
      <c r="Q325" s="46"/>
      <c r="R325" s="46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"/>
      <c r="AD325" s="2"/>
      <c r="AE325" s="1"/>
      <c r="AJ325" s="69"/>
      <c r="AK325" s="69"/>
      <c r="AL325" s="70"/>
      <c r="AM325" s="70"/>
      <c r="AN325" s="70"/>
      <c r="AO325" s="70"/>
      <c r="AP325" s="70"/>
      <c r="AQ325" s="70"/>
      <c r="AR325" s="70"/>
      <c r="AS325" s="70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</row>
    <row r="326" spans="2:63" ht="14.25" customHeight="1" x14ac:dyDescent="0.3">
      <c r="B326" s="1"/>
      <c r="C326" s="2"/>
      <c r="D326" s="1"/>
      <c r="I326" s="26"/>
      <c r="J326" s="26"/>
      <c r="K326" s="46"/>
      <c r="L326" s="70"/>
      <c r="M326" s="70"/>
      <c r="N326" s="70"/>
      <c r="O326" s="46"/>
      <c r="P326" s="46"/>
      <c r="Q326" s="46"/>
      <c r="R326" s="46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"/>
      <c r="AD326" s="2"/>
      <c r="AE326" s="1"/>
      <c r="AJ326" s="69"/>
      <c r="AK326" s="69"/>
      <c r="AL326" s="70"/>
      <c r="AM326" s="70"/>
      <c r="AN326" s="70"/>
      <c r="AO326" s="70"/>
      <c r="AP326" s="70"/>
      <c r="AQ326" s="70"/>
      <c r="AR326" s="70"/>
      <c r="AS326" s="70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</row>
    <row r="327" spans="2:63" ht="14.25" customHeight="1" x14ac:dyDescent="0.3">
      <c r="B327" s="1"/>
      <c r="C327" s="2"/>
      <c r="D327" s="1"/>
      <c r="I327" s="26"/>
      <c r="J327" s="26"/>
      <c r="K327" s="46"/>
      <c r="L327" s="70"/>
      <c r="M327" s="70"/>
      <c r="N327" s="70"/>
      <c r="O327" s="46"/>
      <c r="P327" s="46"/>
      <c r="Q327" s="46"/>
      <c r="R327" s="46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"/>
      <c r="AD327" s="2"/>
      <c r="AE327" s="1"/>
      <c r="AJ327" s="69"/>
      <c r="AK327" s="69"/>
      <c r="AL327" s="70"/>
      <c r="AM327" s="70"/>
      <c r="AN327" s="70"/>
      <c r="AO327" s="70"/>
      <c r="AP327" s="70"/>
      <c r="AQ327" s="70"/>
      <c r="AR327" s="70"/>
      <c r="AS327" s="70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</row>
    <row r="328" spans="2:63" ht="14.25" customHeight="1" x14ac:dyDescent="0.3">
      <c r="B328" s="1"/>
      <c r="C328" s="2"/>
      <c r="D328" s="1"/>
      <c r="I328" s="26"/>
      <c r="J328" s="26"/>
      <c r="K328" s="46"/>
      <c r="L328" s="70"/>
      <c r="M328" s="70"/>
      <c r="N328" s="70"/>
      <c r="O328" s="46"/>
      <c r="P328" s="46"/>
      <c r="Q328" s="46"/>
      <c r="R328" s="46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"/>
      <c r="AD328" s="2"/>
      <c r="AE328" s="1"/>
      <c r="AJ328" s="69"/>
      <c r="AK328" s="69"/>
      <c r="AL328" s="70"/>
      <c r="AM328" s="70"/>
      <c r="AN328" s="70"/>
      <c r="AO328" s="70"/>
      <c r="AP328" s="70"/>
      <c r="AQ328" s="70"/>
      <c r="AR328" s="70"/>
      <c r="AS328" s="70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</row>
    <row r="329" spans="2:63" ht="14.25" customHeight="1" x14ac:dyDescent="0.3">
      <c r="B329" s="1"/>
      <c r="C329" s="2"/>
      <c r="D329" s="1"/>
      <c r="I329" s="26"/>
      <c r="J329" s="26"/>
      <c r="K329" s="46"/>
      <c r="L329" s="70"/>
      <c r="M329" s="70"/>
      <c r="N329" s="70"/>
      <c r="O329" s="46"/>
      <c r="P329" s="46"/>
      <c r="Q329" s="46"/>
      <c r="R329" s="46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"/>
      <c r="AD329" s="2"/>
      <c r="AE329" s="1"/>
      <c r="AJ329" s="69"/>
      <c r="AK329" s="69"/>
      <c r="AL329" s="70"/>
      <c r="AM329" s="70"/>
      <c r="AN329" s="70"/>
      <c r="AO329" s="70"/>
      <c r="AP329" s="70"/>
      <c r="AQ329" s="70"/>
      <c r="AR329" s="70"/>
      <c r="AS329" s="70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</row>
    <row r="330" spans="2:63" ht="14.25" customHeight="1" x14ac:dyDescent="0.3">
      <c r="B330" s="1"/>
      <c r="C330" s="2"/>
      <c r="D330" s="1"/>
      <c r="I330" s="26"/>
      <c r="J330" s="26"/>
      <c r="K330" s="46"/>
      <c r="L330" s="70"/>
      <c r="M330" s="70"/>
      <c r="N330" s="70"/>
      <c r="O330" s="46"/>
      <c r="P330" s="46"/>
      <c r="Q330" s="46"/>
      <c r="R330" s="46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"/>
      <c r="AD330" s="2"/>
      <c r="AE330" s="1"/>
      <c r="AJ330" s="69"/>
      <c r="AK330" s="69"/>
      <c r="AL330" s="70"/>
      <c r="AM330" s="70"/>
      <c r="AN330" s="70"/>
      <c r="AO330" s="70"/>
      <c r="AP330" s="70"/>
      <c r="AQ330" s="70"/>
      <c r="AR330" s="70"/>
      <c r="AS330" s="70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</row>
    <row r="331" spans="2:63" ht="14.25" customHeight="1" x14ac:dyDescent="0.3">
      <c r="B331" s="1"/>
      <c r="C331" s="2"/>
      <c r="D331" s="1"/>
      <c r="I331" s="26"/>
      <c r="J331" s="26"/>
      <c r="K331" s="46"/>
      <c r="L331" s="70"/>
      <c r="M331" s="70"/>
      <c r="N331" s="70"/>
      <c r="O331" s="46"/>
      <c r="P331" s="46"/>
      <c r="Q331" s="46"/>
      <c r="R331" s="46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"/>
      <c r="AD331" s="2"/>
      <c r="AE331" s="1"/>
      <c r="AJ331" s="69"/>
      <c r="AK331" s="69"/>
      <c r="AL331" s="70"/>
      <c r="AM331" s="70"/>
      <c r="AN331" s="70"/>
      <c r="AO331" s="70"/>
      <c r="AP331" s="70"/>
      <c r="AQ331" s="70"/>
      <c r="AR331" s="70"/>
      <c r="AS331" s="70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</row>
    <row r="332" spans="2:63" ht="14.25" customHeight="1" x14ac:dyDescent="0.3">
      <c r="B332" s="1"/>
      <c r="C332" s="2"/>
      <c r="D332" s="1"/>
      <c r="I332" s="26"/>
      <c r="J332" s="26"/>
      <c r="K332" s="46"/>
      <c r="L332" s="70"/>
      <c r="M332" s="70"/>
      <c r="N332" s="70"/>
      <c r="O332" s="46"/>
      <c r="P332" s="46"/>
      <c r="Q332" s="46"/>
      <c r="R332" s="46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"/>
      <c r="AD332" s="2"/>
      <c r="AE332" s="1"/>
      <c r="AJ332" s="69"/>
      <c r="AK332" s="69"/>
      <c r="AL332" s="70"/>
      <c r="AM332" s="70"/>
      <c r="AN332" s="70"/>
      <c r="AO332" s="70"/>
      <c r="AP332" s="70"/>
      <c r="AQ332" s="70"/>
      <c r="AR332" s="70"/>
      <c r="AS332" s="70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</row>
    <row r="333" spans="2:63" ht="14.25" customHeight="1" x14ac:dyDescent="0.3">
      <c r="B333" s="1"/>
      <c r="C333" s="2"/>
      <c r="D333" s="1"/>
      <c r="I333" s="26"/>
      <c r="J333" s="26"/>
      <c r="K333" s="46"/>
      <c r="L333" s="70"/>
      <c r="M333" s="70"/>
      <c r="N333" s="70"/>
      <c r="O333" s="46"/>
      <c r="P333" s="46"/>
      <c r="Q333" s="46"/>
      <c r="R333" s="46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"/>
      <c r="AD333" s="2"/>
      <c r="AE333" s="1"/>
      <c r="AJ333" s="69"/>
      <c r="AK333" s="69"/>
      <c r="AL333" s="70"/>
      <c r="AM333" s="70"/>
      <c r="AN333" s="70"/>
      <c r="AO333" s="70"/>
      <c r="AP333" s="70"/>
      <c r="AQ333" s="70"/>
      <c r="AR333" s="70"/>
      <c r="AS333" s="70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</row>
    <row r="334" spans="2:63" ht="14.25" customHeight="1" x14ac:dyDescent="0.3">
      <c r="B334" s="1"/>
      <c r="C334" s="2"/>
      <c r="D334" s="1"/>
      <c r="I334" s="26"/>
      <c r="J334" s="26"/>
      <c r="K334" s="46"/>
      <c r="L334" s="70"/>
      <c r="M334" s="70"/>
      <c r="N334" s="70"/>
      <c r="O334" s="46"/>
      <c r="P334" s="46"/>
      <c r="Q334" s="46"/>
      <c r="R334" s="46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"/>
      <c r="AD334" s="2"/>
      <c r="AE334" s="1"/>
      <c r="AJ334" s="69"/>
      <c r="AK334" s="69"/>
      <c r="AL334" s="70"/>
      <c r="AM334" s="70"/>
      <c r="AN334" s="70"/>
      <c r="AO334" s="70"/>
      <c r="AP334" s="70"/>
      <c r="AQ334" s="70"/>
      <c r="AR334" s="70"/>
      <c r="AS334" s="70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</row>
    <row r="335" spans="2:63" ht="14.25" customHeight="1" x14ac:dyDescent="0.3">
      <c r="B335" s="1"/>
      <c r="C335" s="2"/>
      <c r="D335" s="1"/>
      <c r="I335" s="26"/>
      <c r="J335" s="26"/>
      <c r="K335" s="46"/>
      <c r="L335" s="70"/>
      <c r="M335" s="70"/>
      <c r="N335" s="70"/>
      <c r="O335" s="46"/>
      <c r="P335" s="46"/>
      <c r="Q335" s="46"/>
      <c r="R335" s="46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"/>
      <c r="AD335" s="2"/>
      <c r="AE335" s="1"/>
      <c r="AJ335" s="69"/>
      <c r="AK335" s="69"/>
      <c r="AL335" s="70"/>
      <c r="AM335" s="70"/>
      <c r="AN335" s="70"/>
      <c r="AO335" s="70"/>
      <c r="AP335" s="70"/>
      <c r="AQ335" s="70"/>
      <c r="AR335" s="70"/>
      <c r="AS335" s="70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</row>
    <row r="336" spans="2:63" ht="14.25" customHeight="1" x14ac:dyDescent="0.3">
      <c r="B336" s="1"/>
      <c r="C336" s="2"/>
      <c r="D336" s="1"/>
      <c r="I336" s="26"/>
      <c r="J336" s="26"/>
      <c r="K336" s="46"/>
      <c r="L336" s="70"/>
      <c r="M336" s="70"/>
      <c r="N336" s="70"/>
      <c r="O336" s="46"/>
      <c r="P336" s="46"/>
      <c r="Q336" s="46"/>
      <c r="R336" s="46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"/>
      <c r="AD336" s="2"/>
      <c r="AE336" s="1"/>
      <c r="AJ336" s="69"/>
      <c r="AK336" s="69"/>
      <c r="AL336" s="70"/>
      <c r="AM336" s="70"/>
      <c r="AN336" s="70"/>
      <c r="AO336" s="70"/>
      <c r="AP336" s="70"/>
      <c r="AQ336" s="70"/>
      <c r="AR336" s="70"/>
      <c r="AS336" s="70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</row>
    <row r="337" spans="2:63" ht="14.25" customHeight="1" x14ac:dyDescent="0.3">
      <c r="B337" s="1"/>
      <c r="C337" s="2"/>
      <c r="D337" s="1"/>
      <c r="I337" s="26"/>
      <c r="J337" s="26"/>
      <c r="K337" s="46"/>
      <c r="L337" s="70"/>
      <c r="M337" s="70"/>
      <c r="N337" s="70"/>
      <c r="O337" s="46"/>
      <c r="P337" s="46"/>
      <c r="Q337" s="46"/>
      <c r="R337" s="46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"/>
      <c r="AD337" s="2"/>
      <c r="AE337" s="1"/>
      <c r="AJ337" s="69"/>
      <c r="AK337" s="69"/>
      <c r="AL337" s="70"/>
      <c r="AM337" s="70"/>
      <c r="AN337" s="70"/>
      <c r="AO337" s="70"/>
      <c r="AP337" s="70"/>
      <c r="AQ337" s="70"/>
      <c r="AR337" s="70"/>
      <c r="AS337" s="70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</row>
    <row r="338" spans="2:63" ht="14.25" customHeight="1" x14ac:dyDescent="0.3">
      <c r="B338" s="1"/>
      <c r="C338" s="2"/>
      <c r="D338" s="1"/>
      <c r="I338" s="26"/>
      <c r="J338" s="26"/>
      <c r="K338" s="46"/>
      <c r="L338" s="70"/>
      <c r="M338" s="70"/>
      <c r="N338" s="70"/>
      <c r="O338" s="46"/>
      <c r="P338" s="46"/>
      <c r="Q338" s="46"/>
      <c r="R338" s="46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"/>
      <c r="AD338" s="2"/>
      <c r="AE338" s="1"/>
      <c r="AJ338" s="69"/>
      <c r="AK338" s="69"/>
      <c r="AL338" s="70"/>
      <c r="AM338" s="70"/>
      <c r="AN338" s="70"/>
      <c r="AO338" s="70"/>
      <c r="AP338" s="70"/>
      <c r="AQ338" s="70"/>
      <c r="AR338" s="70"/>
      <c r="AS338" s="70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</row>
    <row r="339" spans="2:63" ht="14.25" customHeight="1" x14ac:dyDescent="0.3">
      <c r="B339" s="1"/>
      <c r="C339" s="2"/>
      <c r="D339" s="1"/>
      <c r="I339" s="26"/>
      <c r="J339" s="26"/>
      <c r="K339" s="46"/>
      <c r="L339" s="70"/>
      <c r="M339" s="70"/>
      <c r="N339" s="70"/>
      <c r="O339" s="46"/>
      <c r="P339" s="46"/>
      <c r="Q339" s="46"/>
      <c r="R339" s="46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"/>
      <c r="AD339" s="2"/>
      <c r="AE339" s="1"/>
      <c r="AJ339" s="69"/>
      <c r="AK339" s="69"/>
      <c r="AL339" s="70"/>
      <c r="AM339" s="70"/>
      <c r="AN339" s="70"/>
      <c r="AO339" s="70"/>
      <c r="AP339" s="70"/>
      <c r="AQ339" s="70"/>
      <c r="AR339" s="70"/>
      <c r="AS339" s="70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</row>
    <row r="340" spans="2:63" ht="14.25" customHeight="1" x14ac:dyDescent="0.3">
      <c r="B340" s="1"/>
      <c r="C340" s="2"/>
      <c r="D340" s="1"/>
      <c r="I340" s="26"/>
      <c r="J340" s="26"/>
      <c r="K340" s="46"/>
      <c r="L340" s="70"/>
      <c r="M340" s="70"/>
      <c r="N340" s="70"/>
      <c r="O340" s="46"/>
      <c r="P340" s="46"/>
      <c r="Q340" s="46"/>
      <c r="R340" s="46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"/>
      <c r="AD340" s="2"/>
      <c r="AE340" s="1"/>
      <c r="AJ340" s="69"/>
      <c r="AK340" s="69"/>
      <c r="AL340" s="70"/>
      <c r="AM340" s="70"/>
      <c r="AN340" s="70"/>
      <c r="AO340" s="70"/>
      <c r="AP340" s="70"/>
      <c r="AQ340" s="70"/>
      <c r="AR340" s="70"/>
      <c r="AS340" s="70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</row>
    <row r="341" spans="2:63" ht="14.25" customHeight="1" x14ac:dyDescent="0.3">
      <c r="B341" s="1"/>
      <c r="C341" s="2"/>
      <c r="D341" s="1"/>
      <c r="I341" s="26"/>
      <c r="J341" s="26"/>
      <c r="K341" s="46"/>
      <c r="L341" s="70"/>
      <c r="M341" s="70"/>
      <c r="N341" s="70"/>
      <c r="O341" s="46"/>
      <c r="P341" s="46"/>
      <c r="Q341" s="46"/>
      <c r="R341" s="46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"/>
      <c r="AD341" s="2"/>
      <c r="AE341" s="1"/>
      <c r="AJ341" s="69"/>
      <c r="AK341" s="69"/>
      <c r="AL341" s="70"/>
      <c r="AM341" s="70"/>
      <c r="AN341" s="70"/>
      <c r="AO341" s="70"/>
      <c r="AP341" s="70"/>
      <c r="AQ341" s="70"/>
      <c r="AR341" s="70"/>
      <c r="AS341" s="70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</row>
    <row r="342" spans="2:63" ht="14.25" customHeight="1" x14ac:dyDescent="0.3">
      <c r="B342" s="1"/>
      <c r="C342" s="2"/>
      <c r="D342" s="1"/>
      <c r="I342" s="26"/>
      <c r="J342" s="26"/>
      <c r="K342" s="46"/>
      <c r="L342" s="70"/>
      <c r="M342" s="70"/>
      <c r="N342" s="70"/>
      <c r="O342" s="46"/>
      <c r="P342" s="46"/>
      <c r="Q342" s="46"/>
      <c r="R342" s="46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"/>
      <c r="AD342" s="2"/>
      <c r="AE342" s="1"/>
      <c r="AJ342" s="69"/>
      <c r="AK342" s="69"/>
      <c r="AL342" s="70"/>
      <c r="AM342" s="70"/>
      <c r="AN342" s="70"/>
      <c r="AO342" s="70"/>
      <c r="AP342" s="70"/>
      <c r="AQ342" s="70"/>
      <c r="AR342" s="70"/>
      <c r="AS342" s="70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</row>
    <row r="343" spans="2:63" ht="14.25" customHeight="1" x14ac:dyDescent="0.3">
      <c r="B343" s="1"/>
      <c r="C343" s="2"/>
      <c r="D343" s="1"/>
      <c r="I343" s="26"/>
      <c r="J343" s="26"/>
      <c r="K343" s="46"/>
      <c r="L343" s="70"/>
      <c r="M343" s="70"/>
      <c r="N343" s="70"/>
      <c r="O343" s="46"/>
      <c r="P343" s="46"/>
      <c r="Q343" s="46"/>
      <c r="R343" s="46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"/>
      <c r="AD343" s="2"/>
      <c r="AE343" s="1"/>
      <c r="AJ343" s="69"/>
      <c r="AK343" s="69"/>
      <c r="AL343" s="70"/>
      <c r="AM343" s="70"/>
      <c r="AN343" s="70"/>
      <c r="AO343" s="70"/>
      <c r="AP343" s="70"/>
      <c r="AQ343" s="70"/>
      <c r="AR343" s="70"/>
      <c r="AS343" s="70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</row>
    <row r="344" spans="2:63" ht="14.25" customHeight="1" x14ac:dyDescent="0.3">
      <c r="B344" s="1"/>
      <c r="C344" s="2"/>
      <c r="D344" s="1"/>
      <c r="I344" s="26"/>
      <c r="J344" s="26"/>
      <c r="K344" s="46"/>
      <c r="L344" s="70"/>
      <c r="M344" s="70"/>
      <c r="N344" s="70"/>
      <c r="O344" s="46"/>
      <c r="P344" s="46"/>
      <c r="Q344" s="46"/>
      <c r="R344" s="46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"/>
      <c r="AD344" s="2"/>
      <c r="AE344" s="1"/>
      <c r="AJ344" s="69"/>
      <c r="AK344" s="69"/>
      <c r="AL344" s="70"/>
      <c r="AM344" s="70"/>
      <c r="AN344" s="70"/>
      <c r="AO344" s="70"/>
      <c r="AP344" s="70"/>
      <c r="AQ344" s="70"/>
      <c r="AR344" s="70"/>
      <c r="AS344" s="70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</row>
    <row r="345" spans="2:63" ht="14.25" customHeight="1" x14ac:dyDescent="0.3">
      <c r="B345" s="1"/>
      <c r="C345" s="2"/>
      <c r="D345" s="1"/>
      <c r="I345" s="26"/>
      <c r="J345" s="26"/>
      <c r="K345" s="46"/>
      <c r="L345" s="70"/>
      <c r="M345" s="70"/>
      <c r="N345" s="70"/>
      <c r="O345" s="46"/>
      <c r="P345" s="46"/>
      <c r="Q345" s="46"/>
      <c r="R345" s="46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"/>
      <c r="AD345" s="2"/>
      <c r="AE345" s="1"/>
      <c r="AJ345" s="69"/>
      <c r="AK345" s="69"/>
      <c r="AL345" s="70"/>
      <c r="AM345" s="70"/>
      <c r="AN345" s="70"/>
      <c r="AO345" s="70"/>
      <c r="AP345" s="70"/>
      <c r="AQ345" s="70"/>
      <c r="AR345" s="70"/>
      <c r="AS345" s="70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</row>
    <row r="346" spans="2:63" ht="14.25" customHeight="1" x14ac:dyDescent="0.3">
      <c r="B346" s="1"/>
      <c r="C346" s="2"/>
      <c r="D346" s="1"/>
      <c r="I346" s="26"/>
      <c r="J346" s="26"/>
      <c r="K346" s="46"/>
      <c r="L346" s="70"/>
      <c r="M346" s="70"/>
      <c r="N346" s="70"/>
      <c r="O346" s="46"/>
      <c r="P346" s="46"/>
      <c r="Q346" s="46"/>
      <c r="R346" s="46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"/>
      <c r="AD346" s="2"/>
      <c r="AE346" s="1"/>
      <c r="AJ346" s="69"/>
      <c r="AK346" s="69"/>
      <c r="AL346" s="70"/>
      <c r="AM346" s="70"/>
      <c r="AN346" s="70"/>
      <c r="AO346" s="70"/>
      <c r="AP346" s="70"/>
      <c r="AQ346" s="70"/>
      <c r="AR346" s="70"/>
      <c r="AS346" s="70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</row>
    <row r="347" spans="2:63" ht="14.25" customHeight="1" x14ac:dyDescent="0.3">
      <c r="B347" s="1"/>
      <c r="C347" s="2"/>
      <c r="D347" s="1"/>
      <c r="I347" s="26"/>
      <c r="J347" s="26"/>
      <c r="K347" s="46"/>
      <c r="L347" s="70"/>
      <c r="M347" s="70"/>
      <c r="N347" s="70"/>
      <c r="O347" s="46"/>
      <c r="P347" s="46"/>
      <c r="Q347" s="46"/>
      <c r="R347" s="46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"/>
      <c r="AD347" s="2"/>
      <c r="AE347" s="1"/>
      <c r="AJ347" s="69"/>
      <c r="AK347" s="69"/>
      <c r="AL347" s="70"/>
      <c r="AM347" s="70"/>
      <c r="AN347" s="70"/>
      <c r="AO347" s="70"/>
      <c r="AP347" s="70"/>
      <c r="AQ347" s="70"/>
      <c r="AR347" s="70"/>
      <c r="AS347" s="70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</row>
    <row r="348" spans="2:63" ht="14.25" customHeight="1" x14ac:dyDescent="0.3">
      <c r="B348" s="1"/>
      <c r="C348" s="2"/>
      <c r="D348" s="1"/>
      <c r="I348" s="26"/>
      <c r="J348" s="26"/>
      <c r="K348" s="46"/>
      <c r="L348" s="70"/>
      <c r="M348" s="70"/>
      <c r="N348" s="70"/>
      <c r="O348" s="46"/>
      <c r="P348" s="46"/>
      <c r="Q348" s="46"/>
      <c r="R348" s="46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"/>
      <c r="AD348" s="2"/>
      <c r="AE348" s="1"/>
      <c r="AJ348" s="69"/>
      <c r="AK348" s="69"/>
      <c r="AL348" s="70"/>
      <c r="AM348" s="70"/>
      <c r="AN348" s="70"/>
      <c r="AO348" s="70"/>
      <c r="AP348" s="70"/>
      <c r="AQ348" s="70"/>
      <c r="AR348" s="70"/>
      <c r="AS348" s="70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</row>
    <row r="349" spans="2:63" ht="14.25" customHeight="1" x14ac:dyDescent="0.3">
      <c r="B349" s="1"/>
      <c r="C349" s="2"/>
      <c r="D349" s="1"/>
      <c r="I349" s="26"/>
      <c r="J349" s="26"/>
      <c r="K349" s="46"/>
      <c r="L349" s="70"/>
      <c r="M349" s="70"/>
      <c r="N349" s="70"/>
      <c r="O349" s="46"/>
      <c r="P349" s="46"/>
      <c r="Q349" s="46"/>
      <c r="R349" s="46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"/>
      <c r="AD349" s="2"/>
      <c r="AE349" s="1"/>
      <c r="AJ349" s="69"/>
      <c r="AK349" s="69"/>
      <c r="AL349" s="70"/>
      <c r="AM349" s="70"/>
      <c r="AN349" s="70"/>
      <c r="AO349" s="70"/>
      <c r="AP349" s="70"/>
      <c r="AQ349" s="70"/>
      <c r="AR349" s="70"/>
      <c r="AS349" s="70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</row>
    <row r="350" spans="2:63" ht="14.25" customHeight="1" x14ac:dyDescent="0.3">
      <c r="B350" s="1"/>
      <c r="C350" s="2"/>
      <c r="D350" s="1"/>
      <c r="I350" s="26"/>
      <c r="J350" s="26"/>
      <c r="K350" s="46"/>
      <c r="L350" s="70"/>
      <c r="M350" s="70"/>
      <c r="N350" s="70"/>
      <c r="O350" s="46"/>
      <c r="P350" s="46"/>
      <c r="Q350" s="46"/>
      <c r="R350" s="46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"/>
      <c r="AD350" s="2"/>
      <c r="AE350" s="1"/>
      <c r="AJ350" s="69"/>
      <c r="AK350" s="69"/>
      <c r="AL350" s="70"/>
      <c r="AM350" s="70"/>
      <c r="AN350" s="70"/>
      <c r="AO350" s="70"/>
      <c r="AP350" s="70"/>
      <c r="AQ350" s="70"/>
      <c r="AR350" s="70"/>
      <c r="AS350" s="70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</row>
    <row r="351" spans="2:63" ht="14.25" customHeight="1" x14ac:dyDescent="0.3">
      <c r="B351" s="1"/>
      <c r="C351" s="2"/>
      <c r="D351" s="1"/>
      <c r="I351" s="26"/>
      <c r="J351" s="26"/>
      <c r="K351" s="46"/>
      <c r="L351" s="70"/>
      <c r="M351" s="70"/>
      <c r="N351" s="70"/>
      <c r="O351" s="46"/>
      <c r="P351" s="46"/>
      <c r="Q351" s="46"/>
      <c r="R351" s="46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"/>
      <c r="AD351" s="2"/>
      <c r="AE351" s="1"/>
      <c r="AJ351" s="69"/>
      <c r="AK351" s="69"/>
      <c r="AL351" s="70"/>
      <c r="AM351" s="70"/>
      <c r="AN351" s="70"/>
      <c r="AO351" s="70"/>
      <c r="AP351" s="70"/>
      <c r="AQ351" s="70"/>
      <c r="AR351" s="70"/>
      <c r="AS351" s="70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</row>
    <row r="352" spans="2:63" ht="14.25" customHeight="1" x14ac:dyDescent="0.3">
      <c r="B352" s="1"/>
      <c r="C352" s="2"/>
      <c r="D352" s="1"/>
      <c r="I352" s="26"/>
      <c r="J352" s="26"/>
      <c r="K352" s="46"/>
      <c r="L352" s="70"/>
      <c r="M352" s="70"/>
      <c r="N352" s="70"/>
      <c r="O352" s="46"/>
      <c r="P352" s="46"/>
      <c r="Q352" s="46"/>
      <c r="R352" s="46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"/>
      <c r="AD352" s="2"/>
      <c r="AE352" s="1"/>
      <c r="AJ352" s="69"/>
      <c r="AK352" s="69"/>
      <c r="AL352" s="70"/>
      <c r="AM352" s="70"/>
      <c r="AN352" s="70"/>
      <c r="AO352" s="70"/>
      <c r="AP352" s="70"/>
      <c r="AQ352" s="70"/>
      <c r="AR352" s="70"/>
      <c r="AS352" s="70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</row>
    <row r="353" spans="2:63" ht="14.25" customHeight="1" x14ac:dyDescent="0.3">
      <c r="B353" s="1"/>
      <c r="C353" s="2"/>
      <c r="D353" s="1"/>
      <c r="I353" s="26"/>
      <c r="J353" s="26"/>
      <c r="K353" s="46"/>
      <c r="L353" s="70"/>
      <c r="M353" s="70"/>
      <c r="N353" s="70"/>
      <c r="O353" s="46"/>
      <c r="P353" s="46"/>
      <c r="Q353" s="46"/>
      <c r="R353" s="46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"/>
      <c r="AD353" s="2"/>
      <c r="AE353" s="1"/>
      <c r="AJ353" s="69"/>
      <c r="AK353" s="69"/>
      <c r="AL353" s="70"/>
      <c r="AM353" s="70"/>
      <c r="AN353" s="70"/>
      <c r="AO353" s="70"/>
      <c r="AP353" s="70"/>
      <c r="AQ353" s="70"/>
      <c r="AR353" s="70"/>
      <c r="AS353" s="70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</row>
    <row r="354" spans="2:63" ht="14.25" customHeight="1" x14ac:dyDescent="0.3">
      <c r="B354" s="1"/>
      <c r="C354" s="2"/>
      <c r="D354" s="1"/>
      <c r="I354" s="26"/>
      <c r="J354" s="26"/>
      <c r="K354" s="46"/>
      <c r="L354" s="70"/>
      <c r="M354" s="70"/>
      <c r="N354" s="70"/>
      <c r="O354" s="46"/>
      <c r="P354" s="46"/>
      <c r="Q354" s="46"/>
      <c r="R354" s="46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"/>
      <c r="AD354" s="2"/>
      <c r="AE354" s="1"/>
      <c r="AJ354" s="69"/>
      <c r="AK354" s="69"/>
      <c r="AL354" s="70"/>
      <c r="AM354" s="70"/>
      <c r="AN354" s="70"/>
      <c r="AO354" s="70"/>
      <c r="AP354" s="70"/>
      <c r="AQ354" s="70"/>
      <c r="AR354" s="70"/>
      <c r="AS354" s="70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</row>
    <row r="355" spans="2:63" ht="14.25" customHeight="1" x14ac:dyDescent="0.3">
      <c r="B355" s="1"/>
      <c r="C355" s="2"/>
      <c r="D355" s="1"/>
      <c r="I355" s="26"/>
      <c r="J355" s="26"/>
      <c r="K355" s="46"/>
      <c r="L355" s="70"/>
      <c r="M355" s="70"/>
      <c r="N355" s="70"/>
      <c r="O355" s="46"/>
      <c r="P355" s="46"/>
      <c r="Q355" s="46"/>
      <c r="R355" s="46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"/>
      <c r="AD355" s="2"/>
      <c r="AE355" s="1"/>
      <c r="AJ355" s="69"/>
      <c r="AK355" s="69"/>
      <c r="AL355" s="70"/>
      <c r="AM355" s="70"/>
      <c r="AN355" s="70"/>
      <c r="AO355" s="70"/>
      <c r="AP355" s="70"/>
      <c r="AQ355" s="70"/>
      <c r="AR355" s="70"/>
      <c r="AS355" s="70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</row>
    <row r="356" spans="2:63" ht="14.25" customHeight="1" x14ac:dyDescent="0.3">
      <c r="B356" s="1"/>
      <c r="C356" s="2"/>
      <c r="D356" s="1"/>
      <c r="I356" s="26"/>
      <c r="J356" s="26"/>
      <c r="K356" s="46"/>
      <c r="L356" s="70"/>
      <c r="M356" s="70"/>
      <c r="N356" s="70"/>
      <c r="O356" s="46"/>
      <c r="P356" s="46"/>
      <c r="Q356" s="46"/>
      <c r="R356" s="46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"/>
      <c r="AD356" s="2"/>
      <c r="AE356" s="1"/>
      <c r="AJ356" s="69"/>
      <c r="AK356" s="69"/>
      <c r="AL356" s="70"/>
      <c r="AM356" s="70"/>
      <c r="AN356" s="70"/>
      <c r="AO356" s="70"/>
      <c r="AP356" s="70"/>
      <c r="AQ356" s="70"/>
      <c r="AR356" s="70"/>
      <c r="AS356" s="70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</row>
    <row r="357" spans="2:63" ht="14.25" customHeight="1" x14ac:dyDescent="0.3">
      <c r="B357" s="1"/>
      <c r="C357" s="2"/>
      <c r="D357" s="1"/>
      <c r="I357" s="26"/>
      <c r="J357" s="26"/>
      <c r="K357" s="46"/>
      <c r="L357" s="70"/>
      <c r="M357" s="70"/>
      <c r="N357" s="70"/>
      <c r="O357" s="46"/>
      <c r="P357" s="46"/>
      <c r="Q357" s="46"/>
      <c r="R357" s="46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"/>
      <c r="AD357" s="2"/>
      <c r="AE357" s="1"/>
      <c r="AJ357" s="69"/>
      <c r="AK357" s="69"/>
      <c r="AL357" s="70"/>
      <c r="AM357" s="70"/>
      <c r="AN357" s="70"/>
      <c r="AO357" s="70"/>
      <c r="AP357" s="70"/>
      <c r="AQ357" s="70"/>
      <c r="AR357" s="70"/>
      <c r="AS357" s="70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</row>
    <row r="358" spans="2:63" ht="14.25" customHeight="1" x14ac:dyDescent="0.3">
      <c r="B358" s="1"/>
      <c r="C358" s="2"/>
      <c r="D358" s="1"/>
      <c r="I358" s="26"/>
      <c r="J358" s="26"/>
      <c r="K358" s="46"/>
      <c r="L358" s="70"/>
      <c r="M358" s="70"/>
      <c r="N358" s="70"/>
      <c r="O358" s="46"/>
      <c r="P358" s="46"/>
      <c r="Q358" s="46"/>
      <c r="R358" s="46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"/>
      <c r="AD358" s="2"/>
      <c r="AE358" s="1"/>
      <c r="AJ358" s="69"/>
      <c r="AK358" s="69"/>
      <c r="AL358" s="70"/>
      <c r="AM358" s="70"/>
      <c r="AN358" s="70"/>
      <c r="AO358" s="70"/>
      <c r="AP358" s="70"/>
      <c r="AQ358" s="70"/>
      <c r="AR358" s="70"/>
      <c r="AS358" s="70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</row>
    <row r="359" spans="2:63" ht="14.25" customHeight="1" x14ac:dyDescent="0.3">
      <c r="B359" s="1"/>
      <c r="C359" s="2"/>
      <c r="D359" s="1"/>
      <c r="I359" s="26"/>
      <c r="J359" s="26"/>
      <c r="K359" s="46"/>
      <c r="L359" s="70"/>
      <c r="M359" s="70"/>
      <c r="N359" s="70"/>
      <c r="O359" s="46"/>
      <c r="P359" s="46"/>
      <c r="Q359" s="46"/>
      <c r="R359" s="46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"/>
      <c r="AD359" s="2"/>
      <c r="AE359" s="1"/>
      <c r="AJ359" s="69"/>
      <c r="AK359" s="69"/>
      <c r="AL359" s="70"/>
      <c r="AM359" s="70"/>
      <c r="AN359" s="70"/>
      <c r="AO359" s="70"/>
      <c r="AP359" s="70"/>
      <c r="AQ359" s="70"/>
      <c r="AR359" s="70"/>
      <c r="AS359" s="70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</row>
    <row r="360" spans="2:63" ht="14.25" customHeight="1" x14ac:dyDescent="0.3">
      <c r="B360" s="1"/>
      <c r="C360" s="2"/>
      <c r="D360" s="1"/>
      <c r="I360" s="26"/>
      <c r="J360" s="26"/>
      <c r="K360" s="46"/>
      <c r="L360" s="70"/>
      <c r="M360" s="70"/>
      <c r="N360" s="70"/>
      <c r="O360" s="46"/>
      <c r="P360" s="46"/>
      <c r="Q360" s="46"/>
      <c r="R360" s="46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"/>
      <c r="AD360" s="2"/>
      <c r="AE360" s="1"/>
      <c r="AJ360" s="69"/>
      <c r="AK360" s="69"/>
      <c r="AL360" s="70"/>
      <c r="AM360" s="70"/>
      <c r="AN360" s="70"/>
      <c r="AO360" s="70"/>
      <c r="AP360" s="70"/>
      <c r="AQ360" s="70"/>
      <c r="AR360" s="70"/>
      <c r="AS360" s="70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</row>
    <row r="361" spans="2:63" ht="14.25" customHeight="1" x14ac:dyDescent="0.3">
      <c r="B361" s="1"/>
      <c r="C361" s="2"/>
      <c r="D361" s="1"/>
      <c r="I361" s="26"/>
      <c r="J361" s="26"/>
      <c r="K361" s="46"/>
      <c r="L361" s="70"/>
      <c r="M361" s="70"/>
      <c r="N361" s="70"/>
      <c r="O361" s="46"/>
      <c r="P361" s="46"/>
      <c r="Q361" s="46"/>
      <c r="R361" s="46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"/>
      <c r="AD361" s="2"/>
      <c r="AE361" s="1"/>
      <c r="AJ361" s="69"/>
      <c r="AK361" s="69"/>
      <c r="AL361" s="70"/>
      <c r="AM361" s="70"/>
      <c r="AN361" s="70"/>
      <c r="AO361" s="70"/>
      <c r="AP361" s="70"/>
      <c r="AQ361" s="70"/>
      <c r="AR361" s="70"/>
      <c r="AS361" s="70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</row>
    <row r="362" spans="2:63" ht="14.25" customHeight="1" x14ac:dyDescent="0.3">
      <c r="B362" s="1"/>
      <c r="C362" s="2"/>
      <c r="D362" s="1"/>
      <c r="I362" s="26"/>
      <c r="J362" s="26"/>
      <c r="K362" s="46"/>
      <c r="L362" s="70"/>
      <c r="M362" s="70"/>
      <c r="N362" s="70"/>
      <c r="O362" s="46"/>
      <c r="P362" s="46"/>
      <c r="Q362" s="46"/>
      <c r="R362" s="46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"/>
      <c r="AD362" s="2"/>
      <c r="AE362" s="1"/>
      <c r="AJ362" s="69"/>
      <c r="AK362" s="69"/>
      <c r="AL362" s="70"/>
      <c r="AM362" s="70"/>
      <c r="AN362" s="70"/>
      <c r="AO362" s="70"/>
      <c r="AP362" s="70"/>
      <c r="AQ362" s="70"/>
      <c r="AR362" s="70"/>
      <c r="AS362" s="70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</row>
    <row r="363" spans="2:63" ht="14.25" customHeight="1" x14ac:dyDescent="0.3">
      <c r="B363" s="1"/>
      <c r="C363" s="2"/>
      <c r="D363" s="1"/>
      <c r="I363" s="26"/>
      <c r="J363" s="26"/>
      <c r="K363" s="46"/>
      <c r="L363" s="70"/>
      <c r="M363" s="70"/>
      <c r="N363" s="70"/>
      <c r="O363" s="46"/>
      <c r="P363" s="46"/>
      <c r="Q363" s="46"/>
      <c r="R363" s="46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"/>
      <c r="AD363" s="2"/>
      <c r="AE363" s="1"/>
      <c r="AJ363" s="69"/>
      <c r="AK363" s="69"/>
      <c r="AL363" s="70"/>
      <c r="AM363" s="70"/>
      <c r="AN363" s="70"/>
      <c r="AO363" s="70"/>
      <c r="AP363" s="70"/>
      <c r="AQ363" s="70"/>
      <c r="AR363" s="70"/>
      <c r="AS363" s="70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</row>
    <row r="364" spans="2:63" ht="14.25" customHeight="1" x14ac:dyDescent="0.3">
      <c r="B364" s="1"/>
      <c r="C364" s="2"/>
      <c r="D364" s="1"/>
      <c r="I364" s="26"/>
      <c r="J364" s="26"/>
      <c r="K364" s="46"/>
      <c r="L364" s="70"/>
      <c r="M364" s="70"/>
      <c r="N364" s="70"/>
      <c r="O364" s="46"/>
      <c r="P364" s="46"/>
      <c r="Q364" s="46"/>
      <c r="R364" s="46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"/>
      <c r="AD364" s="2"/>
      <c r="AE364" s="1"/>
      <c r="AJ364" s="69"/>
      <c r="AK364" s="69"/>
      <c r="AL364" s="70"/>
      <c r="AM364" s="70"/>
      <c r="AN364" s="70"/>
      <c r="AO364" s="70"/>
      <c r="AP364" s="70"/>
      <c r="AQ364" s="70"/>
      <c r="AR364" s="70"/>
      <c r="AS364" s="70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</row>
    <row r="365" spans="2:63" ht="14.25" customHeight="1" x14ac:dyDescent="0.3">
      <c r="B365" s="1"/>
      <c r="C365" s="2"/>
      <c r="D365" s="1"/>
      <c r="I365" s="26"/>
      <c r="J365" s="26"/>
      <c r="K365" s="46"/>
      <c r="L365" s="70"/>
      <c r="M365" s="70"/>
      <c r="N365" s="70"/>
      <c r="O365" s="46"/>
      <c r="P365" s="46"/>
      <c r="Q365" s="46"/>
      <c r="R365" s="46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"/>
      <c r="AD365" s="2"/>
      <c r="AE365" s="1"/>
      <c r="AJ365" s="69"/>
      <c r="AK365" s="69"/>
      <c r="AL365" s="70"/>
      <c r="AM365" s="70"/>
      <c r="AN365" s="70"/>
      <c r="AO365" s="70"/>
      <c r="AP365" s="70"/>
      <c r="AQ365" s="70"/>
      <c r="AR365" s="70"/>
      <c r="AS365" s="70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</row>
    <row r="366" spans="2:63" ht="14.25" customHeight="1" x14ac:dyDescent="0.3">
      <c r="B366" s="1"/>
      <c r="C366" s="2"/>
      <c r="D366" s="1"/>
      <c r="I366" s="26"/>
      <c r="J366" s="26"/>
      <c r="K366" s="46"/>
      <c r="L366" s="70"/>
      <c r="M366" s="70"/>
      <c r="N366" s="70"/>
      <c r="O366" s="46"/>
      <c r="P366" s="46"/>
      <c r="Q366" s="46"/>
      <c r="R366" s="46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"/>
      <c r="AD366" s="2"/>
      <c r="AE366" s="1"/>
      <c r="AJ366" s="69"/>
      <c r="AK366" s="69"/>
      <c r="AL366" s="70"/>
      <c r="AM366" s="70"/>
      <c r="AN366" s="70"/>
      <c r="AO366" s="70"/>
      <c r="AP366" s="70"/>
      <c r="AQ366" s="70"/>
      <c r="AR366" s="70"/>
      <c r="AS366" s="70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</row>
    <row r="367" spans="2:63" ht="14.25" customHeight="1" x14ac:dyDescent="0.3">
      <c r="B367" s="1"/>
      <c r="C367" s="2"/>
      <c r="D367" s="1"/>
      <c r="I367" s="26"/>
      <c r="J367" s="26"/>
      <c r="K367" s="46"/>
      <c r="L367" s="70"/>
      <c r="M367" s="70"/>
      <c r="N367" s="70"/>
      <c r="O367" s="46"/>
      <c r="P367" s="46"/>
      <c r="Q367" s="46"/>
      <c r="R367" s="46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"/>
      <c r="AD367" s="2"/>
      <c r="AE367" s="1"/>
      <c r="AJ367" s="69"/>
      <c r="AK367" s="69"/>
      <c r="AL367" s="70"/>
      <c r="AM367" s="70"/>
      <c r="AN367" s="70"/>
      <c r="AO367" s="70"/>
      <c r="AP367" s="70"/>
      <c r="AQ367" s="70"/>
      <c r="AR367" s="70"/>
      <c r="AS367" s="70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</row>
    <row r="368" spans="2:63" ht="14.25" customHeight="1" x14ac:dyDescent="0.3">
      <c r="B368" s="1"/>
      <c r="C368" s="2"/>
      <c r="D368" s="1"/>
      <c r="I368" s="26"/>
      <c r="J368" s="26"/>
      <c r="K368" s="46"/>
      <c r="L368" s="70"/>
      <c r="M368" s="70"/>
      <c r="N368" s="70"/>
      <c r="O368" s="46"/>
      <c r="P368" s="46"/>
      <c r="Q368" s="46"/>
      <c r="R368" s="46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"/>
      <c r="AD368" s="2"/>
      <c r="AE368" s="1"/>
      <c r="AJ368" s="69"/>
      <c r="AK368" s="69"/>
      <c r="AL368" s="70"/>
      <c r="AM368" s="70"/>
      <c r="AN368" s="70"/>
      <c r="AO368" s="70"/>
      <c r="AP368" s="70"/>
      <c r="AQ368" s="70"/>
      <c r="AR368" s="70"/>
      <c r="AS368" s="70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</row>
    <row r="369" spans="2:63" ht="14.25" customHeight="1" x14ac:dyDescent="0.3">
      <c r="B369" s="1"/>
      <c r="C369" s="2"/>
      <c r="D369" s="1"/>
      <c r="I369" s="26"/>
      <c r="J369" s="26"/>
      <c r="K369" s="46"/>
      <c r="L369" s="70"/>
      <c r="M369" s="70"/>
      <c r="N369" s="70"/>
      <c r="O369" s="46"/>
      <c r="P369" s="46"/>
      <c r="Q369" s="46"/>
      <c r="R369" s="46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"/>
      <c r="AD369" s="2"/>
      <c r="AE369" s="1"/>
      <c r="AJ369" s="69"/>
      <c r="AK369" s="69"/>
      <c r="AL369" s="70"/>
      <c r="AM369" s="70"/>
      <c r="AN369" s="70"/>
      <c r="AO369" s="70"/>
      <c r="AP369" s="70"/>
      <c r="AQ369" s="70"/>
      <c r="AR369" s="70"/>
      <c r="AS369" s="70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</row>
    <row r="370" spans="2:63" ht="14.25" customHeight="1" x14ac:dyDescent="0.3">
      <c r="B370" s="1"/>
      <c r="C370" s="2"/>
      <c r="D370" s="1"/>
      <c r="I370" s="26"/>
      <c r="J370" s="26"/>
      <c r="K370" s="46"/>
      <c r="L370" s="70"/>
      <c r="M370" s="70"/>
      <c r="N370" s="70"/>
      <c r="O370" s="46"/>
      <c r="P370" s="46"/>
      <c r="Q370" s="46"/>
      <c r="R370" s="46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"/>
      <c r="AD370" s="2"/>
      <c r="AE370" s="1"/>
      <c r="AJ370" s="69"/>
      <c r="AK370" s="69"/>
      <c r="AL370" s="70"/>
      <c r="AM370" s="70"/>
      <c r="AN370" s="70"/>
      <c r="AO370" s="70"/>
      <c r="AP370" s="70"/>
      <c r="AQ370" s="70"/>
      <c r="AR370" s="70"/>
      <c r="AS370" s="70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</row>
    <row r="371" spans="2:63" ht="14.25" customHeight="1" x14ac:dyDescent="0.3">
      <c r="B371" s="1"/>
      <c r="C371" s="2"/>
      <c r="D371" s="1"/>
      <c r="I371" s="26"/>
      <c r="J371" s="26"/>
      <c r="K371" s="46"/>
      <c r="L371" s="70"/>
      <c r="M371" s="70"/>
      <c r="N371" s="70"/>
      <c r="O371" s="46"/>
      <c r="P371" s="46"/>
      <c r="Q371" s="46"/>
      <c r="R371" s="46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"/>
      <c r="AD371" s="2"/>
      <c r="AE371" s="1"/>
      <c r="AJ371" s="69"/>
      <c r="AK371" s="69"/>
      <c r="AL371" s="70"/>
      <c r="AM371" s="70"/>
      <c r="AN371" s="70"/>
      <c r="AO371" s="70"/>
      <c r="AP371" s="70"/>
      <c r="AQ371" s="70"/>
      <c r="AR371" s="70"/>
      <c r="AS371" s="70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</row>
    <row r="372" spans="2:63" ht="14.25" customHeight="1" x14ac:dyDescent="0.3">
      <c r="B372" s="1"/>
      <c r="C372" s="2"/>
      <c r="D372" s="1"/>
      <c r="I372" s="26"/>
      <c r="J372" s="26"/>
      <c r="K372" s="46"/>
      <c r="L372" s="70"/>
      <c r="M372" s="70"/>
      <c r="N372" s="70"/>
      <c r="O372" s="46"/>
      <c r="P372" s="46"/>
      <c r="Q372" s="46"/>
      <c r="R372" s="46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"/>
      <c r="AD372" s="2"/>
      <c r="AE372" s="1"/>
      <c r="AJ372" s="69"/>
      <c r="AK372" s="69"/>
      <c r="AL372" s="70"/>
      <c r="AM372" s="70"/>
      <c r="AN372" s="70"/>
      <c r="AO372" s="70"/>
      <c r="AP372" s="70"/>
      <c r="AQ372" s="70"/>
      <c r="AR372" s="70"/>
      <c r="AS372" s="70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</row>
    <row r="373" spans="2:63" ht="14.25" customHeight="1" x14ac:dyDescent="0.3">
      <c r="B373" s="1"/>
      <c r="C373" s="2"/>
      <c r="D373" s="1"/>
      <c r="I373" s="26"/>
      <c r="J373" s="26"/>
      <c r="K373" s="46"/>
      <c r="L373" s="70"/>
      <c r="M373" s="70"/>
      <c r="N373" s="70"/>
      <c r="O373" s="46"/>
      <c r="P373" s="46"/>
      <c r="Q373" s="46"/>
      <c r="R373" s="46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"/>
      <c r="AD373" s="2"/>
      <c r="AE373" s="1"/>
      <c r="AJ373" s="69"/>
      <c r="AK373" s="69"/>
      <c r="AL373" s="70"/>
      <c r="AM373" s="70"/>
      <c r="AN373" s="70"/>
      <c r="AO373" s="70"/>
      <c r="AP373" s="70"/>
      <c r="AQ373" s="70"/>
      <c r="AR373" s="70"/>
      <c r="AS373" s="70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</row>
    <row r="374" spans="2:63" ht="14.25" customHeight="1" x14ac:dyDescent="0.3">
      <c r="B374" s="1"/>
      <c r="C374" s="2"/>
      <c r="D374" s="1"/>
      <c r="I374" s="26"/>
      <c r="J374" s="26"/>
      <c r="K374" s="46"/>
      <c r="L374" s="70"/>
      <c r="M374" s="70"/>
      <c r="N374" s="70"/>
      <c r="O374" s="46"/>
      <c r="P374" s="46"/>
      <c r="Q374" s="46"/>
      <c r="R374" s="46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"/>
      <c r="AD374" s="2"/>
      <c r="AE374" s="1"/>
      <c r="AJ374" s="69"/>
      <c r="AK374" s="69"/>
      <c r="AL374" s="70"/>
      <c r="AM374" s="70"/>
      <c r="AN374" s="70"/>
      <c r="AO374" s="70"/>
      <c r="AP374" s="70"/>
      <c r="AQ374" s="70"/>
      <c r="AR374" s="70"/>
      <c r="AS374" s="70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</row>
    <row r="375" spans="2:63" ht="14.25" customHeight="1" x14ac:dyDescent="0.3">
      <c r="B375" s="1"/>
      <c r="C375" s="2"/>
      <c r="D375" s="1"/>
      <c r="I375" s="26"/>
      <c r="J375" s="26"/>
      <c r="K375" s="46"/>
      <c r="L375" s="70"/>
      <c r="M375" s="70"/>
      <c r="N375" s="70"/>
      <c r="O375" s="46"/>
      <c r="P375" s="46"/>
      <c r="Q375" s="46"/>
      <c r="R375" s="46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"/>
      <c r="AD375" s="2"/>
      <c r="AE375" s="1"/>
      <c r="AJ375" s="69"/>
      <c r="AK375" s="69"/>
      <c r="AL375" s="70"/>
      <c r="AM375" s="70"/>
      <c r="AN375" s="70"/>
      <c r="AO375" s="70"/>
      <c r="AP375" s="70"/>
      <c r="AQ375" s="70"/>
      <c r="AR375" s="70"/>
      <c r="AS375" s="70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</row>
    <row r="376" spans="2:63" ht="14.25" customHeight="1" x14ac:dyDescent="0.3">
      <c r="B376" s="1"/>
      <c r="C376" s="2"/>
      <c r="D376" s="1"/>
      <c r="I376" s="26"/>
      <c r="J376" s="26"/>
      <c r="K376" s="46"/>
      <c r="L376" s="70"/>
      <c r="M376" s="70"/>
      <c r="N376" s="70"/>
      <c r="O376" s="46"/>
      <c r="P376" s="46"/>
      <c r="Q376" s="46"/>
      <c r="R376" s="46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"/>
      <c r="AD376" s="2"/>
      <c r="AE376" s="1"/>
      <c r="AJ376" s="69"/>
      <c r="AK376" s="69"/>
      <c r="AL376" s="70"/>
      <c r="AM376" s="70"/>
      <c r="AN376" s="70"/>
      <c r="AO376" s="70"/>
      <c r="AP376" s="70"/>
      <c r="AQ376" s="70"/>
      <c r="AR376" s="70"/>
      <c r="AS376" s="70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</row>
    <row r="377" spans="2:63" ht="14.25" customHeight="1" x14ac:dyDescent="0.3">
      <c r="B377" s="1"/>
      <c r="C377" s="2"/>
      <c r="D377" s="1"/>
      <c r="I377" s="26"/>
      <c r="J377" s="26"/>
      <c r="K377" s="46"/>
      <c r="L377" s="70"/>
      <c r="M377" s="70"/>
      <c r="N377" s="70"/>
      <c r="O377" s="46"/>
      <c r="P377" s="46"/>
      <c r="Q377" s="46"/>
      <c r="R377" s="46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"/>
      <c r="AD377" s="2"/>
      <c r="AE377" s="1"/>
      <c r="AJ377" s="69"/>
      <c r="AK377" s="69"/>
      <c r="AL377" s="70"/>
      <c r="AM377" s="70"/>
      <c r="AN377" s="70"/>
      <c r="AO377" s="70"/>
      <c r="AP377" s="70"/>
      <c r="AQ377" s="70"/>
      <c r="AR377" s="70"/>
      <c r="AS377" s="70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</row>
    <row r="378" spans="2:63" ht="14.25" customHeight="1" x14ac:dyDescent="0.3">
      <c r="B378" s="1"/>
      <c r="C378" s="2"/>
      <c r="D378" s="1"/>
      <c r="I378" s="26"/>
      <c r="J378" s="26"/>
      <c r="K378" s="46"/>
      <c r="L378" s="70"/>
      <c r="M378" s="70"/>
      <c r="N378" s="70"/>
      <c r="O378" s="46"/>
      <c r="P378" s="46"/>
      <c r="Q378" s="46"/>
      <c r="R378" s="46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"/>
      <c r="AD378" s="2"/>
      <c r="AE378" s="1"/>
      <c r="AJ378" s="69"/>
      <c r="AK378" s="69"/>
      <c r="AL378" s="70"/>
      <c r="AM378" s="70"/>
      <c r="AN378" s="70"/>
      <c r="AO378" s="70"/>
      <c r="AP378" s="70"/>
      <c r="AQ378" s="70"/>
      <c r="AR378" s="70"/>
      <c r="AS378" s="70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</row>
    <row r="379" spans="2:63" ht="14.25" customHeight="1" x14ac:dyDescent="0.3">
      <c r="B379" s="1"/>
      <c r="C379" s="2"/>
      <c r="D379" s="1"/>
      <c r="I379" s="26"/>
      <c r="J379" s="26"/>
      <c r="K379" s="46"/>
      <c r="L379" s="70"/>
      <c r="M379" s="70"/>
      <c r="N379" s="70"/>
      <c r="O379" s="46"/>
      <c r="P379" s="46"/>
      <c r="Q379" s="46"/>
      <c r="R379" s="46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"/>
      <c r="AD379" s="2"/>
      <c r="AE379" s="1"/>
      <c r="AJ379" s="69"/>
      <c r="AK379" s="69"/>
      <c r="AL379" s="70"/>
      <c r="AM379" s="70"/>
      <c r="AN379" s="70"/>
      <c r="AO379" s="70"/>
      <c r="AP379" s="70"/>
      <c r="AQ379" s="70"/>
      <c r="AR379" s="70"/>
      <c r="AS379" s="70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</row>
    <row r="380" spans="2:63" ht="14.25" customHeight="1" x14ac:dyDescent="0.3">
      <c r="B380" s="1"/>
      <c r="C380" s="2"/>
      <c r="D380" s="1"/>
      <c r="I380" s="26"/>
      <c r="J380" s="26"/>
      <c r="K380" s="46"/>
      <c r="L380" s="70"/>
      <c r="M380" s="70"/>
      <c r="N380" s="70"/>
      <c r="O380" s="46"/>
      <c r="P380" s="46"/>
      <c r="Q380" s="46"/>
      <c r="R380" s="46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"/>
      <c r="AD380" s="2"/>
      <c r="AE380" s="1"/>
      <c r="AJ380" s="69"/>
      <c r="AK380" s="69"/>
      <c r="AL380" s="70"/>
      <c r="AM380" s="70"/>
      <c r="AN380" s="70"/>
      <c r="AO380" s="70"/>
      <c r="AP380" s="70"/>
      <c r="AQ380" s="70"/>
      <c r="AR380" s="70"/>
      <c r="AS380" s="70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</row>
    <row r="381" spans="2:63" ht="14.25" customHeight="1" x14ac:dyDescent="0.3">
      <c r="B381" s="1"/>
      <c r="C381" s="2"/>
      <c r="D381" s="1"/>
      <c r="I381" s="26"/>
      <c r="J381" s="26"/>
      <c r="K381" s="46"/>
      <c r="L381" s="70"/>
      <c r="M381" s="70"/>
      <c r="N381" s="70"/>
      <c r="O381" s="46"/>
      <c r="P381" s="46"/>
      <c r="Q381" s="46"/>
      <c r="R381" s="46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"/>
      <c r="AD381" s="2"/>
      <c r="AE381" s="1"/>
      <c r="AJ381" s="69"/>
      <c r="AK381" s="69"/>
      <c r="AL381" s="70"/>
      <c r="AM381" s="70"/>
      <c r="AN381" s="70"/>
      <c r="AO381" s="70"/>
      <c r="AP381" s="70"/>
      <c r="AQ381" s="70"/>
      <c r="AR381" s="70"/>
      <c r="AS381" s="70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</row>
    <row r="382" spans="2:63" ht="14.25" customHeight="1" x14ac:dyDescent="0.3">
      <c r="B382" s="1"/>
      <c r="C382" s="2"/>
      <c r="D382" s="1"/>
      <c r="I382" s="26"/>
      <c r="J382" s="26"/>
      <c r="K382" s="46"/>
      <c r="L382" s="70"/>
      <c r="M382" s="70"/>
      <c r="N382" s="70"/>
      <c r="O382" s="46"/>
      <c r="P382" s="46"/>
      <c r="Q382" s="46"/>
      <c r="R382" s="46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"/>
      <c r="AD382" s="2"/>
      <c r="AE382" s="1"/>
      <c r="AJ382" s="69"/>
      <c r="AK382" s="69"/>
      <c r="AL382" s="70"/>
      <c r="AM382" s="70"/>
      <c r="AN382" s="70"/>
      <c r="AO382" s="70"/>
      <c r="AP382" s="70"/>
      <c r="AQ382" s="70"/>
      <c r="AR382" s="70"/>
      <c r="AS382" s="70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</row>
    <row r="383" spans="2:63" ht="14.25" customHeight="1" x14ac:dyDescent="0.3">
      <c r="B383" s="1"/>
      <c r="C383" s="2"/>
      <c r="D383" s="1"/>
      <c r="I383" s="26"/>
      <c r="J383" s="26"/>
      <c r="K383" s="46"/>
      <c r="L383" s="70"/>
      <c r="M383" s="70"/>
      <c r="N383" s="70"/>
      <c r="O383" s="46"/>
      <c r="P383" s="46"/>
      <c r="Q383" s="46"/>
      <c r="R383" s="46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"/>
      <c r="AD383" s="2"/>
      <c r="AE383" s="1"/>
      <c r="AJ383" s="69"/>
      <c r="AK383" s="69"/>
      <c r="AL383" s="70"/>
      <c r="AM383" s="70"/>
      <c r="AN383" s="70"/>
      <c r="AO383" s="70"/>
      <c r="AP383" s="70"/>
      <c r="AQ383" s="70"/>
      <c r="AR383" s="70"/>
      <c r="AS383" s="70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</row>
    <row r="384" spans="2:63" ht="14.25" customHeight="1" x14ac:dyDescent="0.3">
      <c r="B384" s="1"/>
      <c r="C384" s="2"/>
      <c r="D384" s="1"/>
      <c r="I384" s="26"/>
      <c r="J384" s="26"/>
      <c r="K384" s="46"/>
      <c r="L384" s="70"/>
      <c r="M384" s="70"/>
      <c r="N384" s="70"/>
      <c r="O384" s="46"/>
      <c r="P384" s="46"/>
      <c r="Q384" s="46"/>
      <c r="R384" s="46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"/>
      <c r="AD384" s="2"/>
      <c r="AE384" s="1"/>
      <c r="AJ384" s="69"/>
      <c r="AK384" s="69"/>
      <c r="AL384" s="70"/>
      <c r="AM384" s="70"/>
      <c r="AN384" s="70"/>
      <c r="AO384" s="70"/>
      <c r="AP384" s="70"/>
      <c r="AQ384" s="70"/>
      <c r="AR384" s="70"/>
      <c r="AS384" s="70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</row>
    <row r="385" spans="2:63" ht="14.25" customHeight="1" x14ac:dyDescent="0.3">
      <c r="B385" s="1"/>
      <c r="C385" s="2"/>
      <c r="D385" s="1"/>
      <c r="I385" s="26"/>
      <c r="J385" s="26"/>
      <c r="K385" s="46"/>
      <c r="L385" s="70"/>
      <c r="M385" s="70"/>
      <c r="N385" s="70"/>
      <c r="O385" s="46"/>
      <c r="P385" s="46"/>
      <c r="Q385" s="46"/>
      <c r="R385" s="46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"/>
      <c r="AD385" s="2"/>
      <c r="AE385" s="1"/>
      <c r="AJ385" s="69"/>
      <c r="AK385" s="69"/>
      <c r="AL385" s="70"/>
      <c r="AM385" s="70"/>
      <c r="AN385" s="70"/>
      <c r="AO385" s="70"/>
      <c r="AP385" s="70"/>
      <c r="AQ385" s="70"/>
      <c r="AR385" s="70"/>
      <c r="AS385" s="70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</row>
    <row r="386" spans="2:63" ht="14.25" customHeight="1" x14ac:dyDescent="0.3">
      <c r="B386" s="1"/>
      <c r="C386" s="2"/>
      <c r="D386" s="1"/>
      <c r="I386" s="26"/>
      <c r="J386" s="26"/>
      <c r="K386" s="46"/>
      <c r="L386" s="70"/>
      <c r="M386" s="70"/>
      <c r="N386" s="70"/>
      <c r="O386" s="46"/>
      <c r="P386" s="46"/>
      <c r="Q386" s="46"/>
      <c r="R386" s="46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"/>
      <c r="AD386" s="2"/>
      <c r="AE386" s="1"/>
      <c r="AJ386" s="69"/>
      <c r="AK386" s="69"/>
      <c r="AL386" s="70"/>
      <c r="AM386" s="70"/>
      <c r="AN386" s="70"/>
      <c r="AO386" s="70"/>
      <c r="AP386" s="70"/>
      <c r="AQ386" s="70"/>
      <c r="AR386" s="70"/>
      <c r="AS386" s="70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</row>
    <row r="387" spans="2:63" ht="14.25" customHeight="1" x14ac:dyDescent="0.3">
      <c r="B387" s="1"/>
      <c r="C387" s="2"/>
      <c r="D387" s="1"/>
      <c r="I387" s="26"/>
      <c r="J387" s="26"/>
      <c r="K387" s="46"/>
      <c r="L387" s="70"/>
      <c r="M387" s="70"/>
      <c r="N387" s="70"/>
      <c r="O387" s="46"/>
      <c r="P387" s="46"/>
      <c r="Q387" s="46"/>
      <c r="R387" s="46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"/>
      <c r="AD387" s="2"/>
      <c r="AE387" s="1"/>
      <c r="AJ387" s="69"/>
      <c r="AK387" s="69"/>
      <c r="AL387" s="70"/>
      <c r="AM387" s="70"/>
      <c r="AN387" s="70"/>
      <c r="AO387" s="70"/>
      <c r="AP387" s="70"/>
      <c r="AQ387" s="70"/>
      <c r="AR387" s="70"/>
      <c r="AS387" s="70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</row>
    <row r="388" spans="2:63" ht="14.25" customHeight="1" x14ac:dyDescent="0.3">
      <c r="B388" s="1"/>
      <c r="C388" s="2"/>
      <c r="D388" s="1"/>
      <c r="I388" s="26"/>
      <c r="J388" s="26"/>
      <c r="K388" s="46"/>
      <c r="L388" s="70"/>
      <c r="M388" s="70"/>
      <c r="N388" s="70"/>
      <c r="O388" s="46"/>
      <c r="P388" s="46"/>
      <c r="Q388" s="46"/>
      <c r="R388" s="46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"/>
      <c r="AD388" s="2"/>
      <c r="AE388" s="1"/>
      <c r="AJ388" s="69"/>
      <c r="AK388" s="69"/>
      <c r="AL388" s="70"/>
      <c r="AM388" s="70"/>
      <c r="AN388" s="70"/>
      <c r="AO388" s="70"/>
      <c r="AP388" s="70"/>
      <c r="AQ388" s="70"/>
      <c r="AR388" s="70"/>
      <c r="AS388" s="70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</row>
    <row r="389" spans="2:63" ht="14.25" customHeight="1" x14ac:dyDescent="0.3">
      <c r="B389" s="1"/>
      <c r="C389" s="2"/>
      <c r="D389" s="1"/>
      <c r="I389" s="26"/>
      <c r="J389" s="26"/>
      <c r="K389" s="46"/>
      <c r="L389" s="70"/>
      <c r="M389" s="70"/>
      <c r="N389" s="70"/>
      <c r="O389" s="46"/>
      <c r="P389" s="46"/>
      <c r="Q389" s="46"/>
      <c r="R389" s="46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"/>
      <c r="AD389" s="2"/>
      <c r="AE389" s="1"/>
      <c r="AJ389" s="69"/>
      <c r="AK389" s="69"/>
      <c r="AL389" s="70"/>
      <c r="AM389" s="70"/>
      <c r="AN389" s="70"/>
      <c r="AO389" s="70"/>
      <c r="AP389" s="70"/>
      <c r="AQ389" s="70"/>
      <c r="AR389" s="70"/>
      <c r="AS389" s="70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</row>
    <row r="390" spans="2:63" ht="14.25" customHeight="1" x14ac:dyDescent="0.3">
      <c r="B390" s="1"/>
      <c r="C390" s="2"/>
      <c r="D390" s="1"/>
      <c r="I390" s="26"/>
      <c r="J390" s="26"/>
      <c r="K390" s="46"/>
      <c r="L390" s="70"/>
      <c r="M390" s="70"/>
      <c r="N390" s="70"/>
      <c r="O390" s="46"/>
      <c r="P390" s="46"/>
      <c r="Q390" s="46"/>
      <c r="R390" s="46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"/>
      <c r="AD390" s="2"/>
      <c r="AE390" s="1"/>
      <c r="AJ390" s="69"/>
      <c r="AK390" s="69"/>
      <c r="AL390" s="70"/>
      <c r="AM390" s="70"/>
      <c r="AN390" s="70"/>
      <c r="AO390" s="70"/>
      <c r="AP390" s="70"/>
      <c r="AQ390" s="70"/>
      <c r="AR390" s="70"/>
      <c r="AS390" s="70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</row>
    <row r="391" spans="2:63" ht="14.25" customHeight="1" x14ac:dyDescent="0.3">
      <c r="B391" s="1"/>
      <c r="C391" s="2"/>
      <c r="D391" s="1"/>
      <c r="I391" s="26"/>
      <c r="J391" s="26"/>
      <c r="K391" s="46"/>
      <c r="L391" s="70"/>
      <c r="M391" s="70"/>
      <c r="N391" s="70"/>
      <c r="O391" s="46"/>
      <c r="P391" s="46"/>
      <c r="Q391" s="46"/>
      <c r="R391" s="46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"/>
      <c r="AD391" s="2"/>
      <c r="AE391" s="1"/>
      <c r="AJ391" s="69"/>
      <c r="AK391" s="69"/>
      <c r="AL391" s="70"/>
      <c r="AM391" s="70"/>
      <c r="AN391" s="70"/>
      <c r="AO391" s="70"/>
      <c r="AP391" s="70"/>
      <c r="AQ391" s="70"/>
      <c r="AR391" s="70"/>
      <c r="AS391" s="70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</row>
    <row r="392" spans="2:63" ht="14.25" customHeight="1" x14ac:dyDescent="0.3">
      <c r="B392" s="1"/>
      <c r="C392" s="2"/>
      <c r="D392" s="1"/>
      <c r="I392" s="26"/>
      <c r="J392" s="26"/>
      <c r="K392" s="46"/>
      <c r="L392" s="70"/>
      <c r="M392" s="70"/>
      <c r="N392" s="70"/>
      <c r="O392" s="46"/>
      <c r="P392" s="46"/>
      <c r="Q392" s="46"/>
      <c r="R392" s="46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"/>
      <c r="AD392" s="2"/>
      <c r="AE392" s="1"/>
      <c r="AJ392" s="69"/>
      <c r="AK392" s="69"/>
      <c r="AL392" s="70"/>
      <c r="AM392" s="70"/>
      <c r="AN392" s="70"/>
      <c r="AO392" s="70"/>
      <c r="AP392" s="70"/>
      <c r="AQ392" s="70"/>
      <c r="AR392" s="70"/>
      <c r="AS392" s="70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</row>
    <row r="393" spans="2:63" ht="14.25" customHeight="1" x14ac:dyDescent="0.3">
      <c r="B393" s="1"/>
      <c r="C393" s="2"/>
      <c r="D393" s="1"/>
      <c r="I393" s="26"/>
      <c r="J393" s="26"/>
      <c r="K393" s="46"/>
      <c r="L393" s="70"/>
      <c r="M393" s="70"/>
      <c r="N393" s="70"/>
      <c r="O393" s="46"/>
      <c r="P393" s="46"/>
      <c r="Q393" s="46"/>
      <c r="R393" s="46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"/>
      <c r="AD393" s="2"/>
      <c r="AE393" s="1"/>
      <c r="AJ393" s="69"/>
      <c r="AK393" s="69"/>
      <c r="AL393" s="70"/>
      <c r="AM393" s="70"/>
      <c r="AN393" s="70"/>
      <c r="AO393" s="70"/>
      <c r="AP393" s="70"/>
      <c r="AQ393" s="70"/>
      <c r="AR393" s="70"/>
      <c r="AS393" s="70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</row>
    <row r="394" spans="2:63" ht="14.25" customHeight="1" x14ac:dyDescent="0.3">
      <c r="B394" s="1"/>
      <c r="C394" s="2"/>
      <c r="D394" s="1"/>
      <c r="I394" s="26"/>
      <c r="J394" s="26"/>
      <c r="K394" s="46"/>
      <c r="L394" s="70"/>
      <c r="M394" s="70"/>
      <c r="N394" s="70"/>
      <c r="O394" s="46"/>
      <c r="P394" s="46"/>
      <c r="Q394" s="46"/>
      <c r="R394" s="46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"/>
      <c r="AD394" s="2"/>
      <c r="AE394" s="1"/>
      <c r="AJ394" s="69"/>
      <c r="AK394" s="69"/>
      <c r="AL394" s="70"/>
      <c r="AM394" s="70"/>
      <c r="AN394" s="70"/>
      <c r="AO394" s="70"/>
      <c r="AP394" s="70"/>
      <c r="AQ394" s="70"/>
      <c r="AR394" s="70"/>
      <c r="AS394" s="70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</row>
    <row r="395" spans="2:63" ht="14.25" customHeight="1" x14ac:dyDescent="0.3">
      <c r="B395" s="1"/>
      <c r="C395" s="2"/>
      <c r="D395" s="1"/>
      <c r="I395" s="26"/>
      <c r="J395" s="26"/>
      <c r="K395" s="46"/>
      <c r="L395" s="70"/>
      <c r="M395" s="70"/>
      <c r="N395" s="70"/>
      <c r="O395" s="46"/>
      <c r="P395" s="46"/>
      <c r="Q395" s="46"/>
      <c r="R395" s="46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"/>
      <c r="AD395" s="2"/>
      <c r="AE395" s="1"/>
      <c r="AJ395" s="69"/>
      <c r="AK395" s="69"/>
      <c r="AL395" s="70"/>
      <c r="AM395" s="70"/>
      <c r="AN395" s="70"/>
      <c r="AO395" s="70"/>
      <c r="AP395" s="70"/>
      <c r="AQ395" s="70"/>
      <c r="AR395" s="70"/>
      <c r="AS395" s="70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</row>
    <row r="396" spans="2:63" ht="14.25" customHeight="1" x14ac:dyDescent="0.3">
      <c r="B396" s="1"/>
      <c r="C396" s="2"/>
      <c r="D396" s="1"/>
      <c r="I396" s="26"/>
      <c r="J396" s="26"/>
      <c r="K396" s="46"/>
      <c r="L396" s="70"/>
      <c r="M396" s="70"/>
      <c r="N396" s="70"/>
      <c r="O396" s="46"/>
      <c r="P396" s="46"/>
      <c r="Q396" s="46"/>
      <c r="R396" s="46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"/>
      <c r="AD396" s="2"/>
      <c r="AE396" s="1"/>
      <c r="AJ396" s="69"/>
      <c r="AK396" s="69"/>
      <c r="AL396" s="70"/>
      <c r="AM396" s="70"/>
      <c r="AN396" s="70"/>
      <c r="AO396" s="70"/>
      <c r="AP396" s="70"/>
      <c r="AQ396" s="70"/>
      <c r="AR396" s="70"/>
      <c r="AS396" s="70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</row>
    <row r="397" spans="2:63" ht="14.25" customHeight="1" x14ac:dyDescent="0.3">
      <c r="B397" s="1"/>
      <c r="C397" s="2"/>
      <c r="D397" s="1"/>
      <c r="I397" s="26"/>
      <c r="J397" s="26"/>
      <c r="K397" s="46"/>
      <c r="L397" s="70"/>
      <c r="M397" s="70"/>
      <c r="N397" s="70"/>
      <c r="O397" s="46"/>
      <c r="P397" s="46"/>
      <c r="Q397" s="46"/>
      <c r="R397" s="46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"/>
      <c r="AD397" s="2"/>
      <c r="AE397" s="1"/>
      <c r="AJ397" s="69"/>
      <c r="AK397" s="69"/>
      <c r="AL397" s="70"/>
      <c r="AM397" s="70"/>
      <c r="AN397" s="70"/>
      <c r="AO397" s="70"/>
      <c r="AP397" s="70"/>
      <c r="AQ397" s="70"/>
      <c r="AR397" s="70"/>
      <c r="AS397" s="70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</row>
    <row r="398" spans="2:63" ht="14.25" customHeight="1" x14ac:dyDescent="0.3">
      <c r="B398" s="1"/>
      <c r="C398" s="2"/>
      <c r="D398" s="1"/>
      <c r="I398" s="26"/>
      <c r="J398" s="26"/>
      <c r="K398" s="46"/>
      <c r="L398" s="70"/>
      <c r="M398" s="70"/>
      <c r="N398" s="70"/>
      <c r="O398" s="46"/>
      <c r="P398" s="46"/>
      <c r="Q398" s="46"/>
      <c r="R398" s="46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"/>
      <c r="AD398" s="2"/>
      <c r="AE398" s="1"/>
      <c r="AJ398" s="69"/>
      <c r="AK398" s="69"/>
      <c r="AL398" s="70"/>
      <c r="AM398" s="70"/>
      <c r="AN398" s="70"/>
      <c r="AO398" s="70"/>
      <c r="AP398" s="70"/>
      <c r="AQ398" s="70"/>
      <c r="AR398" s="70"/>
      <c r="AS398" s="70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</row>
    <row r="399" spans="2:63" ht="14.25" customHeight="1" x14ac:dyDescent="0.3">
      <c r="B399" s="1"/>
      <c r="C399" s="2"/>
      <c r="D399" s="1"/>
      <c r="I399" s="26"/>
      <c r="J399" s="26"/>
      <c r="K399" s="46"/>
      <c r="L399" s="70"/>
      <c r="M399" s="70"/>
      <c r="N399" s="70"/>
      <c r="O399" s="46"/>
      <c r="P399" s="46"/>
      <c r="Q399" s="46"/>
      <c r="R399" s="46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"/>
      <c r="AD399" s="2"/>
      <c r="AE399" s="1"/>
      <c r="AJ399" s="69"/>
      <c r="AK399" s="69"/>
      <c r="AL399" s="70"/>
      <c r="AM399" s="70"/>
      <c r="AN399" s="70"/>
      <c r="AO399" s="70"/>
      <c r="AP399" s="70"/>
      <c r="AQ399" s="70"/>
      <c r="AR399" s="70"/>
      <c r="AS399" s="70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</row>
    <row r="400" spans="2:63" ht="14.25" customHeight="1" x14ac:dyDescent="0.3">
      <c r="B400" s="1"/>
      <c r="C400" s="2"/>
      <c r="D400" s="1"/>
      <c r="I400" s="26"/>
      <c r="J400" s="26"/>
      <c r="K400" s="46"/>
      <c r="L400" s="70"/>
      <c r="M400" s="70"/>
      <c r="N400" s="70"/>
      <c r="O400" s="46"/>
      <c r="P400" s="46"/>
      <c r="Q400" s="46"/>
      <c r="R400" s="46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"/>
      <c r="AD400" s="2"/>
      <c r="AE400" s="1"/>
      <c r="AJ400" s="69"/>
      <c r="AK400" s="69"/>
      <c r="AL400" s="70"/>
      <c r="AM400" s="70"/>
      <c r="AN400" s="70"/>
      <c r="AO400" s="70"/>
      <c r="AP400" s="70"/>
      <c r="AQ400" s="70"/>
      <c r="AR400" s="70"/>
      <c r="AS400" s="70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</row>
    <row r="401" spans="2:63" ht="14.25" customHeight="1" x14ac:dyDescent="0.3">
      <c r="B401" s="1"/>
      <c r="C401" s="2"/>
      <c r="D401" s="1"/>
      <c r="I401" s="26"/>
      <c r="J401" s="26"/>
      <c r="K401" s="46"/>
      <c r="L401" s="70"/>
      <c r="M401" s="70"/>
      <c r="N401" s="70"/>
      <c r="O401" s="46"/>
      <c r="P401" s="46"/>
      <c r="Q401" s="46"/>
      <c r="R401" s="46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"/>
      <c r="AD401" s="2"/>
      <c r="AE401" s="1"/>
      <c r="AJ401" s="69"/>
      <c r="AK401" s="69"/>
      <c r="AL401" s="70"/>
      <c r="AM401" s="70"/>
      <c r="AN401" s="70"/>
      <c r="AO401" s="70"/>
      <c r="AP401" s="70"/>
      <c r="AQ401" s="70"/>
      <c r="AR401" s="70"/>
      <c r="AS401" s="70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</row>
    <row r="402" spans="2:63" ht="14.25" customHeight="1" x14ac:dyDescent="0.3">
      <c r="B402" s="1"/>
      <c r="C402" s="2"/>
      <c r="D402" s="1"/>
      <c r="I402" s="26"/>
      <c r="J402" s="26"/>
      <c r="K402" s="46"/>
      <c r="L402" s="70"/>
      <c r="M402" s="70"/>
      <c r="N402" s="70"/>
      <c r="O402" s="46"/>
      <c r="P402" s="46"/>
      <c r="Q402" s="46"/>
      <c r="R402" s="46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"/>
      <c r="AD402" s="2"/>
      <c r="AE402" s="1"/>
      <c r="AJ402" s="69"/>
      <c r="AK402" s="69"/>
      <c r="AL402" s="70"/>
      <c r="AM402" s="70"/>
      <c r="AN402" s="70"/>
      <c r="AO402" s="70"/>
      <c r="AP402" s="70"/>
      <c r="AQ402" s="70"/>
      <c r="AR402" s="70"/>
      <c r="AS402" s="70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</row>
    <row r="403" spans="2:63" ht="14.25" customHeight="1" x14ac:dyDescent="0.3">
      <c r="B403" s="1"/>
      <c r="C403" s="2"/>
      <c r="D403" s="1"/>
      <c r="I403" s="26"/>
      <c r="J403" s="26"/>
      <c r="K403" s="46"/>
      <c r="L403" s="70"/>
      <c r="M403" s="70"/>
      <c r="N403" s="70"/>
      <c r="O403" s="46"/>
      <c r="P403" s="46"/>
      <c r="Q403" s="46"/>
      <c r="R403" s="46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"/>
      <c r="AD403" s="2"/>
      <c r="AE403" s="1"/>
      <c r="AJ403" s="69"/>
      <c r="AK403" s="69"/>
      <c r="AL403" s="70"/>
      <c r="AM403" s="70"/>
      <c r="AN403" s="70"/>
      <c r="AO403" s="70"/>
      <c r="AP403" s="70"/>
      <c r="AQ403" s="70"/>
      <c r="AR403" s="70"/>
      <c r="AS403" s="70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</row>
    <row r="404" spans="2:63" ht="14.25" customHeight="1" x14ac:dyDescent="0.3">
      <c r="B404" s="1"/>
      <c r="C404" s="2"/>
      <c r="D404" s="1"/>
      <c r="I404" s="26"/>
      <c r="J404" s="26"/>
      <c r="K404" s="46"/>
      <c r="L404" s="70"/>
      <c r="M404" s="70"/>
      <c r="N404" s="70"/>
      <c r="O404" s="46"/>
      <c r="P404" s="46"/>
      <c r="Q404" s="46"/>
      <c r="R404" s="46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"/>
      <c r="AD404" s="2"/>
      <c r="AE404" s="1"/>
      <c r="AJ404" s="69"/>
      <c r="AK404" s="69"/>
      <c r="AL404" s="70"/>
      <c r="AM404" s="70"/>
      <c r="AN404" s="70"/>
      <c r="AO404" s="70"/>
      <c r="AP404" s="70"/>
      <c r="AQ404" s="70"/>
      <c r="AR404" s="70"/>
      <c r="AS404" s="70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</row>
    <row r="405" spans="2:63" ht="14.25" customHeight="1" x14ac:dyDescent="0.3">
      <c r="B405" s="1"/>
      <c r="C405" s="2"/>
      <c r="D405" s="1"/>
      <c r="I405" s="26"/>
      <c r="J405" s="26"/>
      <c r="K405" s="46"/>
      <c r="L405" s="70"/>
      <c r="M405" s="70"/>
      <c r="N405" s="70"/>
      <c r="O405" s="46"/>
      <c r="P405" s="46"/>
      <c r="Q405" s="46"/>
      <c r="R405" s="46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"/>
      <c r="AD405" s="2"/>
      <c r="AE405" s="1"/>
      <c r="AJ405" s="69"/>
      <c r="AK405" s="69"/>
      <c r="AL405" s="70"/>
      <c r="AM405" s="70"/>
      <c r="AN405" s="70"/>
      <c r="AO405" s="70"/>
      <c r="AP405" s="70"/>
      <c r="AQ405" s="70"/>
      <c r="AR405" s="70"/>
      <c r="AS405" s="70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</row>
    <row r="406" spans="2:63" ht="14.25" customHeight="1" x14ac:dyDescent="0.3">
      <c r="B406" s="1"/>
      <c r="C406" s="2"/>
      <c r="D406" s="1"/>
      <c r="I406" s="26"/>
      <c r="J406" s="26"/>
      <c r="K406" s="46"/>
      <c r="L406" s="70"/>
      <c r="M406" s="70"/>
      <c r="N406" s="70"/>
      <c r="O406" s="46"/>
      <c r="P406" s="46"/>
      <c r="Q406" s="46"/>
      <c r="R406" s="46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"/>
      <c r="AD406" s="2"/>
      <c r="AE406" s="1"/>
      <c r="AJ406" s="69"/>
      <c r="AK406" s="69"/>
      <c r="AL406" s="70"/>
      <c r="AM406" s="70"/>
      <c r="AN406" s="70"/>
      <c r="AO406" s="70"/>
      <c r="AP406" s="70"/>
      <c r="AQ406" s="70"/>
      <c r="AR406" s="70"/>
      <c r="AS406" s="70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</row>
    <row r="407" spans="2:63" ht="14.25" customHeight="1" x14ac:dyDescent="0.3">
      <c r="B407" s="1"/>
      <c r="C407" s="2"/>
      <c r="D407" s="1"/>
      <c r="I407" s="26"/>
      <c r="J407" s="26"/>
      <c r="K407" s="46"/>
      <c r="L407" s="70"/>
      <c r="M407" s="70"/>
      <c r="N407" s="70"/>
      <c r="O407" s="46"/>
      <c r="P407" s="46"/>
      <c r="Q407" s="46"/>
      <c r="R407" s="46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"/>
      <c r="AD407" s="2"/>
      <c r="AE407" s="1"/>
      <c r="AJ407" s="69"/>
      <c r="AK407" s="69"/>
      <c r="AL407" s="70"/>
      <c r="AM407" s="70"/>
      <c r="AN407" s="70"/>
      <c r="AO407" s="70"/>
      <c r="AP407" s="70"/>
      <c r="AQ407" s="70"/>
      <c r="AR407" s="70"/>
      <c r="AS407" s="70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</row>
    <row r="408" spans="2:63" ht="14.25" customHeight="1" x14ac:dyDescent="0.3">
      <c r="B408" s="1"/>
      <c r="C408" s="2"/>
      <c r="D408" s="1"/>
      <c r="I408" s="26"/>
      <c r="J408" s="26"/>
      <c r="K408" s="46"/>
      <c r="L408" s="70"/>
      <c r="M408" s="70"/>
      <c r="N408" s="70"/>
      <c r="O408" s="46"/>
      <c r="P408" s="46"/>
      <c r="Q408" s="46"/>
      <c r="R408" s="46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"/>
      <c r="AD408" s="2"/>
      <c r="AE408" s="1"/>
      <c r="AJ408" s="69"/>
      <c r="AK408" s="69"/>
      <c r="AL408" s="70"/>
      <c r="AM408" s="70"/>
      <c r="AN408" s="70"/>
      <c r="AO408" s="70"/>
      <c r="AP408" s="70"/>
      <c r="AQ408" s="70"/>
      <c r="AR408" s="70"/>
      <c r="AS408" s="70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</row>
    <row r="409" spans="2:63" ht="14.25" customHeight="1" x14ac:dyDescent="0.3">
      <c r="B409" s="1"/>
      <c r="C409" s="2"/>
      <c r="D409" s="1"/>
      <c r="I409" s="26"/>
      <c r="J409" s="26"/>
      <c r="K409" s="46"/>
      <c r="L409" s="70"/>
      <c r="M409" s="70"/>
      <c r="N409" s="70"/>
      <c r="O409" s="46"/>
      <c r="P409" s="46"/>
      <c r="Q409" s="46"/>
      <c r="R409" s="46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"/>
      <c r="AD409" s="2"/>
      <c r="AE409" s="1"/>
      <c r="AJ409" s="69"/>
      <c r="AK409" s="69"/>
      <c r="AL409" s="70"/>
      <c r="AM409" s="70"/>
      <c r="AN409" s="70"/>
      <c r="AO409" s="70"/>
      <c r="AP409" s="70"/>
      <c r="AQ409" s="70"/>
      <c r="AR409" s="70"/>
      <c r="AS409" s="70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</row>
    <row r="410" spans="2:63" ht="14.25" customHeight="1" x14ac:dyDescent="0.3">
      <c r="B410" s="1"/>
      <c r="C410" s="2"/>
      <c r="D410" s="1"/>
      <c r="I410" s="26"/>
      <c r="J410" s="26"/>
      <c r="K410" s="46"/>
      <c r="L410" s="70"/>
      <c r="M410" s="70"/>
      <c r="N410" s="70"/>
      <c r="O410" s="46"/>
      <c r="P410" s="46"/>
      <c r="Q410" s="46"/>
      <c r="R410" s="46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"/>
      <c r="AD410" s="2"/>
      <c r="AE410" s="1"/>
      <c r="AJ410" s="69"/>
      <c r="AK410" s="69"/>
      <c r="AL410" s="70"/>
      <c r="AM410" s="70"/>
      <c r="AN410" s="70"/>
      <c r="AO410" s="70"/>
      <c r="AP410" s="70"/>
      <c r="AQ410" s="70"/>
      <c r="AR410" s="70"/>
      <c r="AS410" s="70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</row>
    <row r="411" spans="2:63" ht="14.25" customHeight="1" x14ac:dyDescent="0.3">
      <c r="B411" s="1"/>
      <c r="C411" s="2"/>
      <c r="D411" s="1"/>
      <c r="I411" s="26"/>
      <c r="J411" s="26"/>
      <c r="K411" s="46"/>
      <c r="L411" s="70"/>
      <c r="M411" s="70"/>
      <c r="N411" s="70"/>
      <c r="O411" s="46"/>
      <c r="P411" s="46"/>
      <c r="Q411" s="46"/>
      <c r="R411" s="46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"/>
      <c r="AD411" s="2"/>
      <c r="AE411" s="1"/>
      <c r="AJ411" s="69"/>
      <c r="AK411" s="69"/>
      <c r="AL411" s="70"/>
      <c r="AM411" s="70"/>
      <c r="AN411" s="70"/>
      <c r="AO411" s="70"/>
      <c r="AP411" s="70"/>
      <c r="AQ411" s="70"/>
      <c r="AR411" s="70"/>
      <c r="AS411" s="70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</row>
    <row r="412" spans="2:63" ht="14.25" customHeight="1" x14ac:dyDescent="0.3">
      <c r="B412" s="1"/>
      <c r="C412" s="2"/>
      <c r="D412" s="1"/>
      <c r="I412" s="26"/>
      <c r="J412" s="26"/>
      <c r="K412" s="46"/>
      <c r="L412" s="70"/>
      <c r="M412" s="70"/>
      <c r="N412" s="70"/>
      <c r="O412" s="46"/>
      <c r="P412" s="46"/>
      <c r="Q412" s="46"/>
      <c r="R412" s="46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"/>
      <c r="AD412" s="2"/>
      <c r="AE412" s="1"/>
      <c r="AJ412" s="69"/>
      <c r="AK412" s="69"/>
      <c r="AL412" s="70"/>
      <c r="AM412" s="70"/>
      <c r="AN412" s="70"/>
      <c r="AO412" s="70"/>
      <c r="AP412" s="70"/>
      <c r="AQ412" s="70"/>
      <c r="AR412" s="70"/>
      <c r="AS412" s="70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</row>
    <row r="413" spans="2:63" ht="14.25" customHeight="1" x14ac:dyDescent="0.3">
      <c r="B413" s="1"/>
      <c r="C413" s="2"/>
      <c r="D413" s="1"/>
      <c r="I413" s="26"/>
      <c r="J413" s="26"/>
      <c r="K413" s="46"/>
      <c r="L413" s="70"/>
      <c r="M413" s="70"/>
      <c r="N413" s="70"/>
      <c r="O413" s="46"/>
      <c r="P413" s="46"/>
      <c r="Q413" s="46"/>
      <c r="R413" s="46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"/>
      <c r="AD413" s="2"/>
      <c r="AE413" s="1"/>
      <c r="AJ413" s="69"/>
      <c r="AK413" s="69"/>
      <c r="AL413" s="70"/>
      <c r="AM413" s="70"/>
      <c r="AN413" s="70"/>
      <c r="AO413" s="70"/>
      <c r="AP413" s="70"/>
      <c r="AQ413" s="70"/>
      <c r="AR413" s="70"/>
      <c r="AS413" s="70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</row>
    <row r="414" spans="2:63" ht="14.25" customHeight="1" x14ac:dyDescent="0.3">
      <c r="B414" s="1"/>
      <c r="C414" s="2"/>
      <c r="D414" s="1"/>
      <c r="I414" s="26"/>
      <c r="J414" s="26"/>
      <c r="K414" s="46"/>
      <c r="L414" s="70"/>
      <c r="M414" s="70"/>
      <c r="N414" s="70"/>
      <c r="O414" s="46"/>
      <c r="P414" s="46"/>
      <c r="Q414" s="46"/>
      <c r="R414" s="46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"/>
      <c r="AD414" s="2"/>
      <c r="AE414" s="1"/>
      <c r="AJ414" s="69"/>
      <c r="AK414" s="69"/>
      <c r="AL414" s="70"/>
      <c r="AM414" s="70"/>
      <c r="AN414" s="70"/>
      <c r="AO414" s="70"/>
      <c r="AP414" s="70"/>
      <c r="AQ414" s="70"/>
      <c r="AR414" s="70"/>
      <c r="AS414" s="70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</row>
    <row r="415" spans="2:63" ht="14.25" customHeight="1" x14ac:dyDescent="0.3">
      <c r="B415" s="1"/>
      <c r="C415" s="2"/>
      <c r="D415" s="1"/>
      <c r="I415" s="26"/>
      <c r="J415" s="26"/>
      <c r="K415" s="46"/>
      <c r="L415" s="70"/>
      <c r="M415" s="70"/>
      <c r="N415" s="70"/>
      <c r="O415" s="46"/>
      <c r="P415" s="46"/>
      <c r="Q415" s="46"/>
      <c r="R415" s="46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"/>
      <c r="AD415" s="2"/>
      <c r="AE415" s="1"/>
      <c r="AJ415" s="69"/>
      <c r="AK415" s="69"/>
      <c r="AL415" s="70"/>
      <c r="AM415" s="70"/>
      <c r="AN415" s="70"/>
      <c r="AO415" s="70"/>
      <c r="AP415" s="70"/>
      <c r="AQ415" s="70"/>
      <c r="AR415" s="70"/>
      <c r="AS415" s="70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</row>
    <row r="416" spans="2:63" ht="14.25" customHeight="1" x14ac:dyDescent="0.3">
      <c r="B416" s="1"/>
      <c r="C416" s="2"/>
      <c r="D416" s="1"/>
      <c r="I416" s="26"/>
      <c r="J416" s="26"/>
      <c r="K416" s="46"/>
      <c r="L416" s="70"/>
      <c r="M416" s="70"/>
      <c r="N416" s="70"/>
      <c r="O416" s="46"/>
      <c r="P416" s="46"/>
      <c r="Q416" s="46"/>
      <c r="R416" s="46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"/>
      <c r="AD416" s="2"/>
      <c r="AE416" s="1"/>
      <c r="AJ416" s="69"/>
      <c r="AK416" s="69"/>
      <c r="AL416" s="70"/>
      <c r="AM416" s="70"/>
      <c r="AN416" s="70"/>
      <c r="AO416" s="70"/>
      <c r="AP416" s="70"/>
      <c r="AQ416" s="70"/>
      <c r="AR416" s="70"/>
      <c r="AS416" s="70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</row>
    <row r="417" spans="2:63" ht="14.25" customHeight="1" x14ac:dyDescent="0.3">
      <c r="B417" s="1"/>
      <c r="C417" s="2"/>
      <c r="D417" s="1"/>
      <c r="I417" s="26"/>
      <c r="J417" s="26"/>
      <c r="K417" s="46"/>
      <c r="L417" s="70"/>
      <c r="M417" s="70"/>
      <c r="N417" s="70"/>
      <c r="O417" s="46"/>
      <c r="P417" s="46"/>
      <c r="Q417" s="46"/>
      <c r="R417" s="46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"/>
      <c r="AD417" s="2"/>
      <c r="AE417" s="1"/>
      <c r="AJ417" s="69"/>
      <c r="AK417" s="69"/>
      <c r="AL417" s="70"/>
      <c r="AM417" s="70"/>
      <c r="AN417" s="70"/>
      <c r="AO417" s="70"/>
      <c r="AP417" s="70"/>
      <c r="AQ417" s="70"/>
      <c r="AR417" s="70"/>
      <c r="AS417" s="70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</row>
    <row r="418" spans="2:63" ht="14.25" customHeight="1" x14ac:dyDescent="0.3">
      <c r="B418" s="1"/>
      <c r="C418" s="2"/>
      <c r="D418" s="1"/>
      <c r="I418" s="26"/>
      <c r="J418" s="26"/>
      <c r="K418" s="46"/>
      <c r="L418" s="70"/>
      <c r="M418" s="70"/>
      <c r="N418" s="70"/>
      <c r="O418" s="46"/>
      <c r="P418" s="46"/>
      <c r="Q418" s="46"/>
      <c r="R418" s="46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"/>
      <c r="AD418" s="2"/>
      <c r="AE418" s="1"/>
      <c r="AJ418" s="69"/>
      <c r="AK418" s="69"/>
      <c r="AL418" s="70"/>
      <c r="AM418" s="70"/>
      <c r="AN418" s="70"/>
      <c r="AO418" s="70"/>
      <c r="AP418" s="70"/>
      <c r="AQ418" s="70"/>
      <c r="AR418" s="70"/>
      <c r="AS418" s="70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</row>
    <row r="419" spans="2:63" ht="14.25" customHeight="1" x14ac:dyDescent="0.3">
      <c r="B419" s="1"/>
      <c r="C419" s="2"/>
      <c r="D419" s="1"/>
      <c r="I419" s="26"/>
      <c r="J419" s="26"/>
      <c r="K419" s="46"/>
      <c r="L419" s="70"/>
      <c r="M419" s="70"/>
      <c r="N419" s="70"/>
      <c r="O419" s="46"/>
      <c r="P419" s="46"/>
      <c r="Q419" s="46"/>
      <c r="R419" s="46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"/>
      <c r="AD419" s="2"/>
      <c r="AE419" s="1"/>
      <c r="AJ419" s="69"/>
      <c r="AK419" s="69"/>
      <c r="AL419" s="70"/>
      <c r="AM419" s="70"/>
      <c r="AN419" s="70"/>
      <c r="AO419" s="70"/>
      <c r="AP419" s="70"/>
      <c r="AQ419" s="70"/>
      <c r="AR419" s="70"/>
      <c r="AS419" s="70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</row>
    <row r="420" spans="2:63" ht="14.25" customHeight="1" x14ac:dyDescent="0.3">
      <c r="B420" s="1"/>
      <c r="C420" s="2"/>
      <c r="D420" s="1"/>
      <c r="I420" s="26"/>
      <c r="J420" s="26"/>
      <c r="K420" s="46"/>
      <c r="L420" s="70"/>
      <c r="M420" s="70"/>
      <c r="N420" s="70"/>
      <c r="O420" s="46"/>
      <c r="P420" s="46"/>
      <c r="Q420" s="46"/>
      <c r="R420" s="46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"/>
      <c r="AD420" s="2"/>
      <c r="AE420" s="1"/>
      <c r="AJ420" s="69"/>
      <c r="AK420" s="69"/>
      <c r="AL420" s="70"/>
      <c r="AM420" s="70"/>
      <c r="AN420" s="70"/>
      <c r="AO420" s="70"/>
      <c r="AP420" s="70"/>
      <c r="AQ420" s="70"/>
      <c r="AR420" s="70"/>
      <c r="AS420" s="70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</row>
    <row r="421" spans="2:63" ht="14.25" customHeight="1" x14ac:dyDescent="0.3">
      <c r="B421" s="1"/>
      <c r="C421" s="2"/>
      <c r="D421" s="1"/>
      <c r="I421" s="26"/>
      <c r="J421" s="26"/>
      <c r="K421" s="46"/>
      <c r="L421" s="70"/>
      <c r="M421" s="70"/>
      <c r="N421" s="70"/>
      <c r="O421" s="46"/>
      <c r="P421" s="46"/>
      <c r="Q421" s="46"/>
      <c r="R421" s="46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"/>
      <c r="AD421" s="2"/>
      <c r="AE421" s="1"/>
      <c r="AJ421" s="69"/>
      <c r="AK421" s="69"/>
      <c r="AL421" s="70"/>
      <c r="AM421" s="70"/>
      <c r="AN421" s="70"/>
      <c r="AO421" s="70"/>
      <c r="AP421" s="70"/>
      <c r="AQ421" s="70"/>
      <c r="AR421" s="70"/>
      <c r="AS421" s="70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</row>
    <row r="422" spans="2:63" ht="14.25" customHeight="1" x14ac:dyDescent="0.3">
      <c r="B422" s="1"/>
      <c r="C422" s="2"/>
      <c r="D422" s="1"/>
      <c r="I422" s="26"/>
      <c r="J422" s="26"/>
      <c r="K422" s="46"/>
      <c r="L422" s="70"/>
      <c r="M422" s="70"/>
      <c r="N422" s="70"/>
      <c r="O422" s="46"/>
      <c r="P422" s="46"/>
      <c r="Q422" s="46"/>
      <c r="R422" s="46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"/>
      <c r="AD422" s="2"/>
      <c r="AE422" s="1"/>
      <c r="AJ422" s="69"/>
      <c r="AK422" s="69"/>
      <c r="AL422" s="70"/>
      <c r="AM422" s="70"/>
      <c r="AN422" s="70"/>
      <c r="AO422" s="70"/>
      <c r="AP422" s="70"/>
      <c r="AQ422" s="70"/>
      <c r="AR422" s="70"/>
      <c r="AS422" s="70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</row>
    <row r="423" spans="2:63" ht="14.25" customHeight="1" x14ac:dyDescent="0.3">
      <c r="B423" s="1"/>
      <c r="C423" s="2"/>
      <c r="D423" s="1"/>
      <c r="I423" s="26"/>
      <c r="J423" s="26"/>
      <c r="K423" s="46"/>
      <c r="L423" s="70"/>
      <c r="M423" s="70"/>
      <c r="N423" s="70"/>
      <c r="O423" s="46"/>
      <c r="P423" s="46"/>
      <c r="Q423" s="46"/>
      <c r="R423" s="46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"/>
      <c r="AD423" s="2"/>
      <c r="AE423" s="1"/>
      <c r="AJ423" s="69"/>
      <c r="AK423" s="69"/>
      <c r="AL423" s="70"/>
      <c r="AM423" s="70"/>
      <c r="AN423" s="70"/>
      <c r="AO423" s="70"/>
      <c r="AP423" s="70"/>
      <c r="AQ423" s="70"/>
      <c r="AR423" s="70"/>
      <c r="AS423" s="70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</row>
    <row r="424" spans="2:63" ht="14.25" customHeight="1" x14ac:dyDescent="0.3">
      <c r="B424" s="1"/>
      <c r="C424" s="2"/>
      <c r="D424" s="1"/>
      <c r="I424" s="26"/>
      <c r="J424" s="26"/>
      <c r="K424" s="46"/>
      <c r="L424" s="70"/>
      <c r="M424" s="70"/>
      <c r="N424" s="70"/>
      <c r="O424" s="46"/>
      <c r="P424" s="46"/>
      <c r="Q424" s="46"/>
      <c r="R424" s="46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"/>
      <c r="AD424" s="2"/>
      <c r="AE424" s="1"/>
      <c r="AJ424" s="69"/>
      <c r="AK424" s="69"/>
      <c r="AL424" s="70"/>
      <c r="AM424" s="70"/>
      <c r="AN424" s="70"/>
      <c r="AO424" s="70"/>
      <c r="AP424" s="70"/>
      <c r="AQ424" s="70"/>
      <c r="AR424" s="70"/>
      <c r="AS424" s="70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</row>
    <row r="425" spans="2:63" ht="14.25" customHeight="1" x14ac:dyDescent="0.3">
      <c r="B425" s="1"/>
      <c r="C425" s="2"/>
      <c r="D425" s="1"/>
      <c r="I425" s="26"/>
      <c r="J425" s="26"/>
      <c r="K425" s="46"/>
      <c r="L425" s="70"/>
      <c r="M425" s="70"/>
      <c r="N425" s="70"/>
      <c r="O425" s="46"/>
      <c r="P425" s="46"/>
      <c r="Q425" s="46"/>
      <c r="R425" s="46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"/>
      <c r="AD425" s="2"/>
      <c r="AE425" s="1"/>
      <c r="AJ425" s="69"/>
      <c r="AK425" s="69"/>
      <c r="AL425" s="70"/>
      <c r="AM425" s="70"/>
      <c r="AN425" s="70"/>
      <c r="AO425" s="70"/>
      <c r="AP425" s="70"/>
      <c r="AQ425" s="70"/>
      <c r="AR425" s="70"/>
      <c r="AS425" s="70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</row>
    <row r="426" spans="2:63" ht="14.25" customHeight="1" x14ac:dyDescent="0.3">
      <c r="B426" s="1"/>
      <c r="C426" s="2"/>
      <c r="D426" s="1"/>
      <c r="I426" s="26"/>
      <c r="J426" s="26"/>
      <c r="K426" s="46"/>
      <c r="L426" s="70"/>
      <c r="M426" s="70"/>
      <c r="N426" s="70"/>
      <c r="O426" s="46"/>
      <c r="P426" s="46"/>
      <c r="Q426" s="46"/>
      <c r="R426" s="46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"/>
      <c r="AD426" s="2"/>
      <c r="AE426" s="1"/>
      <c r="AJ426" s="69"/>
      <c r="AK426" s="69"/>
      <c r="AL426" s="70"/>
      <c r="AM426" s="70"/>
      <c r="AN426" s="70"/>
      <c r="AO426" s="70"/>
      <c r="AP426" s="70"/>
      <c r="AQ426" s="70"/>
      <c r="AR426" s="70"/>
      <c r="AS426" s="70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</row>
    <row r="427" spans="2:63" ht="14.25" customHeight="1" x14ac:dyDescent="0.3">
      <c r="B427" s="1"/>
      <c r="C427" s="2"/>
      <c r="D427" s="1"/>
      <c r="I427" s="26"/>
      <c r="J427" s="26"/>
      <c r="K427" s="46"/>
      <c r="L427" s="70"/>
      <c r="M427" s="70"/>
      <c r="N427" s="70"/>
      <c r="O427" s="46"/>
      <c r="P427" s="46"/>
      <c r="Q427" s="46"/>
      <c r="R427" s="46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"/>
      <c r="AD427" s="2"/>
      <c r="AE427" s="1"/>
      <c r="AJ427" s="69"/>
      <c r="AK427" s="69"/>
      <c r="AL427" s="70"/>
      <c r="AM427" s="70"/>
      <c r="AN427" s="70"/>
      <c r="AO427" s="70"/>
      <c r="AP427" s="70"/>
      <c r="AQ427" s="70"/>
      <c r="AR427" s="70"/>
      <c r="AS427" s="70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</row>
    <row r="428" spans="2:63" ht="14.25" customHeight="1" x14ac:dyDescent="0.3">
      <c r="B428" s="1"/>
      <c r="C428" s="2"/>
      <c r="D428" s="1"/>
      <c r="I428" s="26"/>
      <c r="J428" s="26"/>
      <c r="K428" s="46"/>
      <c r="L428" s="70"/>
      <c r="M428" s="70"/>
      <c r="N428" s="70"/>
      <c r="O428" s="46"/>
      <c r="P428" s="46"/>
      <c r="Q428" s="46"/>
      <c r="R428" s="46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"/>
      <c r="AD428" s="2"/>
      <c r="AE428" s="1"/>
      <c r="AJ428" s="69"/>
      <c r="AK428" s="69"/>
      <c r="AL428" s="70"/>
      <c r="AM428" s="70"/>
      <c r="AN428" s="70"/>
      <c r="AO428" s="70"/>
      <c r="AP428" s="70"/>
      <c r="AQ428" s="70"/>
      <c r="AR428" s="70"/>
      <c r="AS428" s="70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</row>
    <row r="429" spans="2:63" ht="14.25" customHeight="1" x14ac:dyDescent="0.3">
      <c r="B429" s="1"/>
      <c r="C429" s="2"/>
      <c r="D429" s="1"/>
      <c r="I429" s="26"/>
      <c r="J429" s="26"/>
      <c r="K429" s="46"/>
      <c r="L429" s="70"/>
      <c r="M429" s="70"/>
      <c r="N429" s="70"/>
      <c r="O429" s="46"/>
      <c r="P429" s="46"/>
      <c r="Q429" s="46"/>
      <c r="R429" s="46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"/>
      <c r="AD429" s="2"/>
      <c r="AE429" s="1"/>
      <c r="AJ429" s="69"/>
      <c r="AK429" s="69"/>
      <c r="AL429" s="70"/>
      <c r="AM429" s="70"/>
      <c r="AN429" s="70"/>
      <c r="AO429" s="70"/>
      <c r="AP429" s="70"/>
      <c r="AQ429" s="70"/>
      <c r="AR429" s="70"/>
      <c r="AS429" s="70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</row>
    <row r="430" spans="2:63" ht="14.25" customHeight="1" x14ac:dyDescent="0.3">
      <c r="B430" s="1"/>
      <c r="C430" s="2"/>
      <c r="D430" s="1"/>
      <c r="I430" s="26"/>
      <c r="J430" s="26"/>
      <c r="K430" s="46"/>
      <c r="L430" s="70"/>
      <c r="M430" s="70"/>
      <c r="N430" s="70"/>
      <c r="O430" s="46"/>
      <c r="P430" s="46"/>
      <c r="Q430" s="46"/>
      <c r="R430" s="46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"/>
      <c r="AD430" s="2"/>
      <c r="AE430" s="1"/>
      <c r="AJ430" s="69"/>
      <c r="AK430" s="69"/>
      <c r="AL430" s="70"/>
      <c r="AM430" s="70"/>
      <c r="AN430" s="70"/>
      <c r="AO430" s="70"/>
      <c r="AP430" s="70"/>
      <c r="AQ430" s="70"/>
      <c r="AR430" s="70"/>
      <c r="AS430" s="70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</row>
    <row r="431" spans="2:63" ht="14.25" customHeight="1" x14ac:dyDescent="0.3">
      <c r="B431" s="1"/>
      <c r="C431" s="2"/>
      <c r="D431" s="1"/>
      <c r="I431" s="26"/>
      <c r="J431" s="26"/>
      <c r="K431" s="46"/>
      <c r="L431" s="70"/>
      <c r="M431" s="70"/>
      <c r="N431" s="70"/>
      <c r="O431" s="46"/>
      <c r="P431" s="46"/>
      <c r="Q431" s="46"/>
      <c r="R431" s="46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"/>
      <c r="AD431" s="2"/>
      <c r="AE431" s="1"/>
      <c r="AJ431" s="69"/>
      <c r="AK431" s="69"/>
      <c r="AL431" s="70"/>
      <c r="AM431" s="70"/>
      <c r="AN431" s="70"/>
      <c r="AO431" s="70"/>
      <c r="AP431" s="70"/>
      <c r="AQ431" s="70"/>
      <c r="AR431" s="70"/>
      <c r="AS431" s="70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</row>
    <row r="432" spans="2:63" ht="14.25" customHeight="1" x14ac:dyDescent="0.3">
      <c r="B432" s="1"/>
      <c r="C432" s="2"/>
      <c r="D432" s="1"/>
      <c r="I432" s="26"/>
      <c r="J432" s="26"/>
      <c r="K432" s="46"/>
      <c r="L432" s="70"/>
      <c r="M432" s="70"/>
      <c r="N432" s="70"/>
      <c r="O432" s="46"/>
      <c r="P432" s="46"/>
      <c r="Q432" s="46"/>
      <c r="R432" s="46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"/>
      <c r="AD432" s="2"/>
      <c r="AE432" s="1"/>
      <c r="AJ432" s="69"/>
      <c r="AK432" s="69"/>
      <c r="AL432" s="70"/>
      <c r="AM432" s="70"/>
      <c r="AN432" s="70"/>
      <c r="AO432" s="70"/>
      <c r="AP432" s="70"/>
      <c r="AQ432" s="70"/>
      <c r="AR432" s="70"/>
      <c r="AS432" s="70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</row>
    <row r="433" spans="2:63" ht="14.25" customHeight="1" x14ac:dyDescent="0.3">
      <c r="B433" s="1"/>
      <c r="C433" s="2"/>
      <c r="D433" s="1"/>
      <c r="I433" s="26"/>
      <c r="J433" s="26"/>
      <c r="K433" s="46"/>
      <c r="L433" s="70"/>
      <c r="M433" s="70"/>
      <c r="N433" s="70"/>
      <c r="O433" s="46"/>
      <c r="P433" s="46"/>
      <c r="Q433" s="46"/>
      <c r="R433" s="46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"/>
      <c r="AD433" s="2"/>
      <c r="AE433" s="1"/>
      <c r="AJ433" s="69"/>
      <c r="AK433" s="69"/>
      <c r="AL433" s="70"/>
      <c r="AM433" s="70"/>
      <c r="AN433" s="70"/>
      <c r="AO433" s="70"/>
      <c r="AP433" s="70"/>
      <c r="AQ433" s="70"/>
      <c r="AR433" s="70"/>
      <c r="AS433" s="70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</row>
    <row r="434" spans="2:63" ht="14.25" customHeight="1" x14ac:dyDescent="0.3">
      <c r="B434" s="1"/>
      <c r="C434" s="2"/>
      <c r="D434" s="1"/>
      <c r="I434" s="26"/>
      <c r="J434" s="26"/>
      <c r="K434" s="46"/>
      <c r="L434" s="70"/>
      <c r="M434" s="70"/>
      <c r="N434" s="70"/>
      <c r="O434" s="46"/>
      <c r="P434" s="46"/>
      <c r="Q434" s="46"/>
      <c r="R434" s="46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"/>
      <c r="AD434" s="2"/>
      <c r="AE434" s="1"/>
      <c r="AJ434" s="69"/>
      <c r="AK434" s="69"/>
      <c r="AL434" s="70"/>
      <c r="AM434" s="70"/>
      <c r="AN434" s="70"/>
      <c r="AO434" s="70"/>
      <c r="AP434" s="70"/>
      <c r="AQ434" s="70"/>
      <c r="AR434" s="70"/>
      <c r="AS434" s="70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</row>
    <row r="435" spans="2:63" ht="14.25" customHeight="1" x14ac:dyDescent="0.3">
      <c r="B435" s="1"/>
      <c r="C435" s="2"/>
      <c r="D435" s="1"/>
      <c r="I435" s="26"/>
      <c r="J435" s="26"/>
      <c r="K435" s="46"/>
      <c r="L435" s="70"/>
      <c r="M435" s="70"/>
      <c r="N435" s="70"/>
      <c r="O435" s="46"/>
      <c r="P435" s="46"/>
      <c r="Q435" s="46"/>
      <c r="R435" s="46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"/>
      <c r="AD435" s="2"/>
      <c r="AE435" s="1"/>
      <c r="AJ435" s="69"/>
      <c r="AK435" s="69"/>
      <c r="AL435" s="70"/>
      <c r="AM435" s="70"/>
      <c r="AN435" s="70"/>
      <c r="AO435" s="70"/>
      <c r="AP435" s="70"/>
      <c r="AQ435" s="70"/>
      <c r="AR435" s="70"/>
      <c r="AS435" s="70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</row>
    <row r="436" spans="2:63" ht="14.25" customHeight="1" x14ac:dyDescent="0.3">
      <c r="B436" s="1"/>
      <c r="C436" s="2"/>
      <c r="D436" s="1"/>
      <c r="I436" s="26"/>
      <c r="J436" s="26"/>
      <c r="K436" s="46"/>
      <c r="L436" s="70"/>
      <c r="M436" s="70"/>
      <c r="N436" s="70"/>
      <c r="O436" s="46"/>
      <c r="P436" s="46"/>
      <c r="Q436" s="46"/>
      <c r="R436" s="46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"/>
      <c r="AD436" s="2"/>
      <c r="AE436" s="1"/>
      <c r="AJ436" s="69"/>
      <c r="AK436" s="69"/>
      <c r="AL436" s="70"/>
      <c r="AM436" s="70"/>
      <c r="AN436" s="70"/>
      <c r="AO436" s="70"/>
      <c r="AP436" s="70"/>
      <c r="AQ436" s="70"/>
      <c r="AR436" s="70"/>
      <c r="AS436" s="70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</row>
    <row r="437" spans="2:63" ht="14.25" customHeight="1" x14ac:dyDescent="0.3">
      <c r="B437" s="1"/>
      <c r="C437" s="2"/>
      <c r="D437" s="1"/>
      <c r="I437" s="26"/>
      <c r="J437" s="26"/>
      <c r="K437" s="46"/>
      <c r="L437" s="70"/>
      <c r="M437" s="70"/>
      <c r="N437" s="70"/>
      <c r="O437" s="46"/>
      <c r="P437" s="46"/>
      <c r="Q437" s="46"/>
      <c r="R437" s="46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"/>
      <c r="AD437" s="2"/>
      <c r="AE437" s="1"/>
      <c r="AJ437" s="69"/>
      <c r="AK437" s="69"/>
      <c r="AL437" s="70"/>
      <c r="AM437" s="70"/>
      <c r="AN437" s="70"/>
      <c r="AO437" s="70"/>
      <c r="AP437" s="70"/>
      <c r="AQ437" s="70"/>
      <c r="AR437" s="70"/>
      <c r="AS437" s="70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</row>
    <row r="438" spans="2:63" ht="14.25" customHeight="1" x14ac:dyDescent="0.3">
      <c r="B438" s="1"/>
      <c r="C438" s="2"/>
      <c r="D438" s="1"/>
      <c r="I438" s="26"/>
      <c r="J438" s="26"/>
      <c r="K438" s="46"/>
      <c r="L438" s="70"/>
      <c r="M438" s="70"/>
      <c r="N438" s="70"/>
      <c r="O438" s="46"/>
      <c r="P438" s="46"/>
      <c r="Q438" s="46"/>
      <c r="R438" s="46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"/>
      <c r="AD438" s="2"/>
      <c r="AE438" s="1"/>
      <c r="AJ438" s="69"/>
      <c r="AK438" s="69"/>
      <c r="AL438" s="70"/>
      <c r="AM438" s="70"/>
      <c r="AN438" s="70"/>
      <c r="AO438" s="70"/>
      <c r="AP438" s="70"/>
      <c r="AQ438" s="70"/>
      <c r="AR438" s="70"/>
      <c r="AS438" s="70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</row>
    <row r="439" spans="2:63" ht="14.25" customHeight="1" x14ac:dyDescent="0.3">
      <c r="B439" s="1"/>
      <c r="C439" s="2"/>
      <c r="D439" s="1"/>
      <c r="I439" s="26"/>
      <c r="J439" s="26"/>
      <c r="K439" s="46"/>
      <c r="L439" s="70"/>
      <c r="M439" s="70"/>
      <c r="N439" s="70"/>
      <c r="O439" s="46"/>
      <c r="P439" s="46"/>
      <c r="Q439" s="46"/>
      <c r="R439" s="46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"/>
      <c r="AD439" s="2"/>
      <c r="AE439" s="1"/>
      <c r="AJ439" s="69"/>
      <c r="AK439" s="69"/>
      <c r="AL439" s="70"/>
      <c r="AM439" s="70"/>
      <c r="AN439" s="70"/>
      <c r="AO439" s="70"/>
      <c r="AP439" s="70"/>
      <c r="AQ439" s="70"/>
      <c r="AR439" s="70"/>
      <c r="AS439" s="70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</row>
    <row r="440" spans="2:63" ht="14.25" customHeight="1" x14ac:dyDescent="0.3">
      <c r="B440" s="1"/>
      <c r="C440" s="2"/>
      <c r="D440" s="1"/>
      <c r="I440" s="26"/>
      <c r="J440" s="26"/>
      <c r="K440" s="46"/>
      <c r="L440" s="70"/>
      <c r="M440" s="70"/>
      <c r="N440" s="70"/>
      <c r="O440" s="46"/>
      <c r="P440" s="46"/>
      <c r="Q440" s="46"/>
      <c r="R440" s="46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"/>
      <c r="AD440" s="2"/>
      <c r="AE440" s="1"/>
      <c r="AJ440" s="69"/>
      <c r="AK440" s="69"/>
      <c r="AL440" s="70"/>
      <c r="AM440" s="70"/>
      <c r="AN440" s="70"/>
      <c r="AO440" s="70"/>
      <c r="AP440" s="70"/>
      <c r="AQ440" s="70"/>
      <c r="AR440" s="70"/>
      <c r="AS440" s="70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</row>
    <row r="441" spans="2:63" ht="14.25" customHeight="1" x14ac:dyDescent="0.3">
      <c r="B441" s="1"/>
      <c r="C441" s="2"/>
      <c r="D441" s="1"/>
      <c r="I441" s="26"/>
      <c r="J441" s="26"/>
      <c r="K441" s="46"/>
      <c r="L441" s="70"/>
      <c r="M441" s="70"/>
      <c r="N441" s="70"/>
      <c r="O441" s="46"/>
      <c r="P441" s="46"/>
      <c r="Q441" s="46"/>
      <c r="R441" s="46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"/>
      <c r="AD441" s="2"/>
      <c r="AE441" s="1"/>
      <c r="AJ441" s="69"/>
      <c r="AK441" s="69"/>
      <c r="AL441" s="70"/>
      <c r="AM441" s="70"/>
      <c r="AN441" s="70"/>
      <c r="AO441" s="70"/>
      <c r="AP441" s="70"/>
      <c r="AQ441" s="70"/>
      <c r="AR441" s="70"/>
      <c r="AS441" s="70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</row>
    <row r="442" spans="2:63" ht="14.25" customHeight="1" x14ac:dyDescent="0.3">
      <c r="B442" s="1"/>
      <c r="C442" s="2"/>
      <c r="D442" s="1"/>
      <c r="I442" s="26"/>
      <c r="J442" s="26"/>
      <c r="K442" s="46"/>
      <c r="L442" s="70"/>
      <c r="M442" s="70"/>
      <c r="N442" s="70"/>
      <c r="O442" s="46"/>
      <c r="P442" s="46"/>
      <c r="Q442" s="46"/>
      <c r="R442" s="46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"/>
      <c r="AD442" s="2"/>
      <c r="AE442" s="1"/>
      <c r="AJ442" s="69"/>
      <c r="AK442" s="69"/>
      <c r="AL442" s="70"/>
      <c r="AM442" s="70"/>
      <c r="AN442" s="70"/>
      <c r="AO442" s="70"/>
      <c r="AP442" s="70"/>
      <c r="AQ442" s="70"/>
      <c r="AR442" s="70"/>
      <c r="AS442" s="70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</row>
    <row r="443" spans="2:63" ht="14.25" customHeight="1" x14ac:dyDescent="0.3">
      <c r="B443" s="1"/>
      <c r="C443" s="2"/>
      <c r="D443" s="1"/>
      <c r="I443" s="26"/>
      <c r="J443" s="26"/>
      <c r="K443" s="46"/>
      <c r="L443" s="70"/>
      <c r="M443" s="70"/>
      <c r="N443" s="70"/>
      <c r="O443" s="46"/>
      <c r="P443" s="46"/>
      <c r="Q443" s="46"/>
      <c r="R443" s="46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"/>
      <c r="AD443" s="2"/>
      <c r="AE443" s="1"/>
      <c r="AJ443" s="69"/>
      <c r="AK443" s="69"/>
      <c r="AL443" s="70"/>
      <c r="AM443" s="70"/>
      <c r="AN443" s="70"/>
      <c r="AO443" s="70"/>
      <c r="AP443" s="70"/>
      <c r="AQ443" s="70"/>
      <c r="AR443" s="70"/>
      <c r="AS443" s="70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</row>
    <row r="444" spans="2:63" ht="14.25" customHeight="1" x14ac:dyDescent="0.3">
      <c r="B444" s="1"/>
      <c r="C444" s="2"/>
      <c r="D444" s="1"/>
      <c r="I444" s="26"/>
      <c r="J444" s="26"/>
      <c r="K444" s="46"/>
      <c r="L444" s="70"/>
      <c r="M444" s="70"/>
      <c r="N444" s="70"/>
      <c r="O444" s="46"/>
      <c r="P444" s="46"/>
      <c r="Q444" s="46"/>
      <c r="R444" s="46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"/>
      <c r="AD444" s="2"/>
      <c r="AE444" s="1"/>
      <c r="AJ444" s="69"/>
      <c r="AK444" s="69"/>
      <c r="AL444" s="70"/>
      <c r="AM444" s="70"/>
      <c r="AN444" s="70"/>
      <c r="AO444" s="70"/>
      <c r="AP444" s="70"/>
      <c r="AQ444" s="70"/>
      <c r="AR444" s="70"/>
      <c r="AS444" s="70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</row>
    <row r="445" spans="2:63" ht="14.25" customHeight="1" x14ac:dyDescent="0.3">
      <c r="B445" s="1"/>
      <c r="C445" s="2"/>
      <c r="D445" s="1"/>
      <c r="I445" s="26"/>
      <c r="J445" s="26"/>
      <c r="K445" s="46"/>
      <c r="L445" s="70"/>
      <c r="M445" s="70"/>
      <c r="N445" s="70"/>
      <c r="O445" s="46"/>
      <c r="P445" s="46"/>
      <c r="Q445" s="46"/>
      <c r="R445" s="46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"/>
      <c r="AD445" s="2"/>
      <c r="AE445" s="1"/>
      <c r="AJ445" s="69"/>
      <c r="AK445" s="69"/>
      <c r="AL445" s="70"/>
      <c r="AM445" s="70"/>
      <c r="AN445" s="70"/>
      <c r="AO445" s="70"/>
      <c r="AP445" s="70"/>
      <c r="AQ445" s="70"/>
      <c r="AR445" s="70"/>
      <c r="AS445" s="70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</row>
    <row r="446" spans="2:63" ht="14.25" customHeight="1" x14ac:dyDescent="0.3">
      <c r="B446" s="1"/>
      <c r="C446" s="2"/>
      <c r="D446" s="1"/>
      <c r="I446" s="26"/>
      <c r="J446" s="26"/>
      <c r="K446" s="46"/>
      <c r="L446" s="70"/>
      <c r="M446" s="70"/>
      <c r="N446" s="70"/>
      <c r="O446" s="46"/>
      <c r="P446" s="46"/>
      <c r="Q446" s="46"/>
      <c r="R446" s="46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"/>
      <c r="AD446" s="2"/>
      <c r="AE446" s="1"/>
      <c r="AJ446" s="69"/>
      <c r="AK446" s="69"/>
      <c r="AL446" s="70"/>
      <c r="AM446" s="70"/>
      <c r="AN446" s="70"/>
      <c r="AO446" s="70"/>
      <c r="AP446" s="70"/>
      <c r="AQ446" s="70"/>
      <c r="AR446" s="70"/>
      <c r="AS446" s="70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</row>
    <row r="447" spans="2:63" ht="14.25" customHeight="1" x14ac:dyDescent="0.3">
      <c r="B447" s="1"/>
      <c r="C447" s="2"/>
      <c r="D447" s="1"/>
      <c r="I447" s="26"/>
      <c r="J447" s="26"/>
      <c r="K447" s="46"/>
      <c r="L447" s="70"/>
      <c r="M447" s="70"/>
      <c r="N447" s="70"/>
      <c r="O447" s="46"/>
      <c r="P447" s="46"/>
      <c r="Q447" s="46"/>
      <c r="R447" s="46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"/>
      <c r="AD447" s="2"/>
      <c r="AE447" s="1"/>
      <c r="AJ447" s="69"/>
      <c r="AK447" s="69"/>
      <c r="AL447" s="70"/>
      <c r="AM447" s="70"/>
      <c r="AN447" s="70"/>
      <c r="AO447" s="70"/>
      <c r="AP447" s="70"/>
      <c r="AQ447" s="70"/>
      <c r="AR447" s="70"/>
      <c r="AS447" s="70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</row>
    <row r="448" spans="2:63" ht="14.25" customHeight="1" x14ac:dyDescent="0.3">
      <c r="B448" s="1"/>
      <c r="C448" s="2"/>
      <c r="D448" s="1"/>
      <c r="I448" s="26"/>
      <c r="J448" s="26"/>
      <c r="K448" s="46"/>
      <c r="L448" s="70"/>
      <c r="M448" s="70"/>
      <c r="N448" s="70"/>
      <c r="O448" s="46"/>
      <c r="P448" s="46"/>
      <c r="Q448" s="46"/>
      <c r="R448" s="46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"/>
      <c r="AD448" s="2"/>
      <c r="AE448" s="1"/>
      <c r="AJ448" s="69"/>
      <c r="AK448" s="69"/>
      <c r="AL448" s="70"/>
      <c r="AM448" s="70"/>
      <c r="AN448" s="70"/>
      <c r="AO448" s="70"/>
      <c r="AP448" s="70"/>
      <c r="AQ448" s="70"/>
      <c r="AR448" s="70"/>
      <c r="AS448" s="70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</row>
    <row r="449" spans="2:63" ht="14.25" customHeight="1" x14ac:dyDescent="0.3">
      <c r="B449" s="1"/>
      <c r="C449" s="2"/>
      <c r="D449" s="1"/>
      <c r="I449" s="26"/>
      <c r="J449" s="26"/>
      <c r="K449" s="46"/>
      <c r="L449" s="70"/>
      <c r="M449" s="70"/>
      <c r="N449" s="70"/>
      <c r="O449" s="46"/>
      <c r="P449" s="46"/>
      <c r="Q449" s="46"/>
      <c r="R449" s="46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"/>
      <c r="AD449" s="2"/>
      <c r="AE449" s="1"/>
      <c r="AJ449" s="69"/>
      <c r="AK449" s="69"/>
      <c r="AL449" s="70"/>
      <c r="AM449" s="70"/>
      <c r="AN449" s="70"/>
      <c r="AO449" s="70"/>
      <c r="AP449" s="70"/>
      <c r="AQ449" s="70"/>
      <c r="AR449" s="70"/>
      <c r="AS449" s="70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</row>
    <row r="450" spans="2:63" ht="14.25" customHeight="1" x14ac:dyDescent="0.3">
      <c r="B450" s="1"/>
      <c r="C450" s="2"/>
      <c r="D450" s="1"/>
      <c r="I450" s="26"/>
      <c r="J450" s="26"/>
      <c r="K450" s="46"/>
      <c r="L450" s="70"/>
      <c r="M450" s="70"/>
      <c r="N450" s="70"/>
      <c r="O450" s="46"/>
      <c r="P450" s="46"/>
      <c r="Q450" s="46"/>
      <c r="R450" s="46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"/>
      <c r="AD450" s="2"/>
      <c r="AE450" s="1"/>
      <c r="AJ450" s="69"/>
      <c r="AK450" s="69"/>
      <c r="AL450" s="70"/>
      <c r="AM450" s="70"/>
      <c r="AN450" s="70"/>
      <c r="AO450" s="70"/>
      <c r="AP450" s="70"/>
      <c r="AQ450" s="70"/>
      <c r="AR450" s="70"/>
      <c r="AS450" s="70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</row>
    <row r="451" spans="2:63" ht="14.25" customHeight="1" x14ac:dyDescent="0.3">
      <c r="B451" s="1"/>
      <c r="C451" s="2"/>
      <c r="D451" s="1"/>
      <c r="I451" s="26"/>
      <c r="J451" s="26"/>
      <c r="K451" s="46"/>
      <c r="L451" s="70"/>
      <c r="M451" s="70"/>
      <c r="N451" s="70"/>
      <c r="O451" s="46"/>
      <c r="P451" s="46"/>
      <c r="Q451" s="46"/>
      <c r="R451" s="46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"/>
      <c r="AD451" s="2"/>
      <c r="AE451" s="1"/>
      <c r="AJ451" s="69"/>
      <c r="AK451" s="69"/>
      <c r="AL451" s="70"/>
      <c r="AM451" s="70"/>
      <c r="AN451" s="70"/>
      <c r="AO451" s="70"/>
      <c r="AP451" s="70"/>
      <c r="AQ451" s="70"/>
      <c r="AR451" s="70"/>
      <c r="AS451" s="70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</row>
    <row r="452" spans="2:63" ht="14.25" customHeight="1" x14ac:dyDescent="0.3">
      <c r="B452" s="1"/>
      <c r="C452" s="2"/>
      <c r="D452" s="1"/>
      <c r="I452" s="26"/>
      <c r="J452" s="26"/>
      <c r="K452" s="46"/>
      <c r="L452" s="70"/>
      <c r="M452" s="70"/>
      <c r="N452" s="70"/>
      <c r="O452" s="46"/>
      <c r="P452" s="46"/>
      <c r="Q452" s="46"/>
      <c r="R452" s="46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"/>
      <c r="AD452" s="2"/>
      <c r="AE452" s="1"/>
      <c r="AJ452" s="69"/>
      <c r="AK452" s="69"/>
      <c r="AL452" s="70"/>
      <c r="AM452" s="70"/>
      <c r="AN452" s="70"/>
      <c r="AO452" s="70"/>
      <c r="AP452" s="70"/>
      <c r="AQ452" s="70"/>
      <c r="AR452" s="70"/>
      <c r="AS452" s="70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</row>
    <row r="453" spans="2:63" ht="14.25" customHeight="1" x14ac:dyDescent="0.3">
      <c r="B453" s="1"/>
      <c r="C453" s="2"/>
      <c r="D453" s="1"/>
      <c r="I453" s="26"/>
      <c r="J453" s="26"/>
      <c r="K453" s="46"/>
      <c r="L453" s="70"/>
      <c r="M453" s="70"/>
      <c r="N453" s="70"/>
      <c r="O453" s="46"/>
      <c r="P453" s="46"/>
      <c r="Q453" s="46"/>
      <c r="R453" s="46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"/>
      <c r="AD453" s="2"/>
      <c r="AE453" s="1"/>
      <c r="AJ453" s="69"/>
      <c r="AK453" s="69"/>
      <c r="AL453" s="70"/>
      <c r="AM453" s="70"/>
      <c r="AN453" s="70"/>
      <c r="AO453" s="70"/>
      <c r="AP453" s="70"/>
      <c r="AQ453" s="70"/>
      <c r="AR453" s="70"/>
      <c r="AS453" s="70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</row>
    <row r="454" spans="2:63" ht="14.25" customHeight="1" x14ac:dyDescent="0.3">
      <c r="B454" s="1"/>
      <c r="C454" s="2"/>
      <c r="D454" s="1"/>
      <c r="I454" s="26"/>
      <c r="J454" s="26"/>
      <c r="K454" s="46"/>
      <c r="L454" s="70"/>
      <c r="M454" s="70"/>
      <c r="N454" s="70"/>
      <c r="O454" s="46"/>
      <c r="P454" s="46"/>
      <c r="Q454" s="46"/>
      <c r="R454" s="46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"/>
      <c r="AD454" s="2"/>
      <c r="AE454" s="1"/>
      <c r="AJ454" s="69"/>
      <c r="AK454" s="69"/>
      <c r="AL454" s="70"/>
      <c r="AM454" s="70"/>
      <c r="AN454" s="70"/>
      <c r="AO454" s="70"/>
      <c r="AP454" s="70"/>
      <c r="AQ454" s="70"/>
      <c r="AR454" s="70"/>
      <c r="AS454" s="70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</row>
    <row r="455" spans="2:63" ht="14.25" customHeight="1" x14ac:dyDescent="0.3">
      <c r="B455" s="1"/>
      <c r="C455" s="2"/>
      <c r="D455" s="1"/>
      <c r="I455" s="26"/>
      <c r="J455" s="26"/>
      <c r="K455" s="46"/>
      <c r="L455" s="70"/>
      <c r="M455" s="70"/>
      <c r="N455" s="70"/>
      <c r="O455" s="46"/>
      <c r="P455" s="46"/>
      <c r="Q455" s="46"/>
      <c r="R455" s="46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"/>
      <c r="AD455" s="2"/>
      <c r="AE455" s="1"/>
      <c r="AJ455" s="69"/>
      <c r="AK455" s="69"/>
      <c r="AL455" s="70"/>
      <c r="AM455" s="70"/>
      <c r="AN455" s="70"/>
      <c r="AO455" s="70"/>
      <c r="AP455" s="70"/>
      <c r="AQ455" s="70"/>
      <c r="AR455" s="70"/>
      <c r="AS455" s="70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</row>
    <row r="456" spans="2:63" ht="14.25" customHeight="1" x14ac:dyDescent="0.3">
      <c r="B456" s="1"/>
      <c r="C456" s="2"/>
      <c r="D456" s="1"/>
      <c r="I456" s="26"/>
      <c r="J456" s="26"/>
      <c r="K456" s="46"/>
      <c r="L456" s="70"/>
      <c r="M456" s="70"/>
      <c r="N456" s="70"/>
      <c r="O456" s="46"/>
      <c r="P456" s="46"/>
      <c r="Q456" s="46"/>
      <c r="R456" s="46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"/>
      <c r="AD456" s="2"/>
      <c r="AE456" s="1"/>
      <c r="AJ456" s="69"/>
      <c r="AK456" s="69"/>
      <c r="AL456" s="70"/>
      <c r="AM456" s="70"/>
      <c r="AN456" s="70"/>
      <c r="AO456" s="70"/>
      <c r="AP456" s="70"/>
      <c r="AQ456" s="70"/>
      <c r="AR456" s="70"/>
      <c r="AS456" s="70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</row>
    <row r="457" spans="2:63" ht="14.25" customHeight="1" x14ac:dyDescent="0.3">
      <c r="B457" s="1"/>
      <c r="C457" s="2"/>
      <c r="D457" s="1"/>
      <c r="I457" s="26"/>
      <c r="J457" s="26"/>
      <c r="K457" s="46"/>
      <c r="L457" s="70"/>
      <c r="M457" s="70"/>
      <c r="N457" s="70"/>
      <c r="O457" s="46"/>
      <c r="P457" s="46"/>
      <c r="Q457" s="46"/>
      <c r="R457" s="46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"/>
      <c r="AD457" s="2"/>
      <c r="AE457" s="1"/>
      <c r="AJ457" s="69"/>
      <c r="AK457" s="69"/>
      <c r="AL457" s="70"/>
      <c r="AM457" s="70"/>
      <c r="AN457" s="70"/>
      <c r="AO457" s="70"/>
      <c r="AP457" s="70"/>
      <c r="AQ457" s="70"/>
      <c r="AR457" s="70"/>
      <c r="AS457" s="70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</row>
    <row r="458" spans="2:63" ht="14.25" customHeight="1" x14ac:dyDescent="0.3">
      <c r="B458" s="1"/>
      <c r="C458" s="2"/>
      <c r="D458" s="1"/>
      <c r="I458" s="26"/>
      <c r="J458" s="26"/>
      <c r="K458" s="46"/>
      <c r="L458" s="70"/>
      <c r="M458" s="70"/>
      <c r="N458" s="70"/>
      <c r="O458" s="46"/>
      <c r="P458" s="46"/>
      <c r="Q458" s="46"/>
      <c r="R458" s="46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"/>
      <c r="AD458" s="2"/>
      <c r="AE458" s="1"/>
      <c r="AJ458" s="69"/>
      <c r="AK458" s="69"/>
      <c r="AL458" s="70"/>
      <c r="AM458" s="70"/>
      <c r="AN458" s="70"/>
      <c r="AO458" s="70"/>
      <c r="AP458" s="70"/>
      <c r="AQ458" s="70"/>
      <c r="AR458" s="70"/>
      <c r="AS458" s="70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</row>
    <row r="459" spans="2:63" ht="14.25" customHeight="1" x14ac:dyDescent="0.3">
      <c r="B459" s="1"/>
      <c r="C459" s="2"/>
      <c r="D459" s="1"/>
      <c r="I459" s="26"/>
      <c r="J459" s="26"/>
      <c r="K459" s="46"/>
      <c r="L459" s="70"/>
      <c r="M459" s="70"/>
      <c r="N459" s="70"/>
      <c r="O459" s="46"/>
      <c r="P459" s="46"/>
      <c r="Q459" s="46"/>
      <c r="R459" s="46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"/>
      <c r="AD459" s="2"/>
      <c r="AE459" s="1"/>
      <c r="AJ459" s="69"/>
      <c r="AK459" s="69"/>
      <c r="AL459" s="70"/>
      <c r="AM459" s="70"/>
      <c r="AN459" s="70"/>
      <c r="AO459" s="70"/>
      <c r="AP459" s="70"/>
      <c r="AQ459" s="70"/>
      <c r="AR459" s="70"/>
      <c r="AS459" s="70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</row>
    <row r="460" spans="2:63" ht="14.25" customHeight="1" x14ac:dyDescent="0.3">
      <c r="B460" s="1"/>
      <c r="C460" s="2"/>
      <c r="D460" s="1"/>
      <c r="I460" s="26"/>
      <c r="J460" s="26"/>
      <c r="K460" s="46"/>
      <c r="L460" s="70"/>
      <c r="M460" s="70"/>
      <c r="N460" s="70"/>
      <c r="O460" s="46"/>
      <c r="P460" s="46"/>
      <c r="Q460" s="46"/>
      <c r="R460" s="46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"/>
      <c r="AD460" s="2"/>
      <c r="AE460" s="1"/>
      <c r="AJ460" s="69"/>
      <c r="AK460" s="69"/>
      <c r="AL460" s="70"/>
      <c r="AM460" s="70"/>
      <c r="AN460" s="70"/>
      <c r="AO460" s="70"/>
      <c r="AP460" s="70"/>
      <c r="AQ460" s="70"/>
      <c r="AR460" s="70"/>
      <c r="AS460" s="70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</row>
    <row r="461" spans="2:63" ht="14.25" customHeight="1" x14ac:dyDescent="0.3">
      <c r="B461" s="1"/>
      <c r="C461" s="2"/>
      <c r="D461" s="1"/>
      <c r="I461" s="26"/>
      <c r="J461" s="26"/>
      <c r="K461" s="46"/>
      <c r="L461" s="70"/>
      <c r="M461" s="70"/>
      <c r="N461" s="70"/>
      <c r="O461" s="46"/>
      <c r="P461" s="46"/>
      <c r="Q461" s="46"/>
      <c r="R461" s="46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"/>
      <c r="AD461" s="2"/>
      <c r="AE461" s="1"/>
      <c r="AJ461" s="69"/>
      <c r="AK461" s="69"/>
      <c r="AL461" s="70"/>
      <c r="AM461" s="70"/>
      <c r="AN461" s="70"/>
      <c r="AO461" s="70"/>
      <c r="AP461" s="70"/>
      <c r="AQ461" s="70"/>
      <c r="AR461" s="70"/>
      <c r="AS461" s="70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</row>
    <row r="462" spans="2:63" ht="14.25" customHeight="1" x14ac:dyDescent="0.3">
      <c r="B462" s="1"/>
      <c r="C462" s="2"/>
      <c r="D462" s="1"/>
      <c r="I462" s="26"/>
      <c r="J462" s="26"/>
      <c r="K462" s="46"/>
      <c r="L462" s="70"/>
      <c r="M462" s="70"/>
      <c r="N462" s="70"/>
      <c r="O462" s="46"/>
      <c r="P462" s="46"/>
      <c r="Q462" s="46"/>
      <c r="R462" s="46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"/>
      <c r="AD462" s="2"/>
      <c r="AE462" s="1"/>
      <c r="AJ462" s="69"/>
      <c r="AK462" s="69"/>
      <c r="AL462" s="70"/>
      <c r="AM462" s="70"/>
      <c r="AN462" s="70"/>
      <c r="AO462" s="70"/>
      <c r="AP462" s="70"/>
      <c r="AQ462" s="70"/>
      <c r="AR462" s="70"/>
      <c r="AS462" s="70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</row>
    <row r="463" spans="2:63" ht="14.25" customHeight="1" x14ac:dyDescent="0.3">
      <c r="B463" s="1"/>
      <c r="C463" s="2"/>
      <c r="D463" s="1"/>
      <c r="I463" s="26"/>
      <c r="J463" s="26"/>
      <c r="K463" s="46"/>
      <c r="L463" s="70"/>
      <c r="M463" s="70"/>
      <c r="N463" s="70"/>
      <c r="O463" s="46"/>
      <c r="P463" s="46"/>
      <c r="Q463" s="46"/>
      <c r="R463" s="46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"/>
      <c r="AD463" s="2"/>
      <c r="AE463" s="1"/>
      <c r="AJ463" s="69"/>
      <c r="AK463" s="69"/>
      <c r="AL463" s="70"/>
      <c r="AM463" s="70"/>
      <c r="AN463" s="70"/>
      <c r="AO463" s="70"/>
      <c r="AP463" s="70"/>
      <c r="AQ463" s="70"/>
      <c r="AR463" s="70"/>
      <c r="AS463" s="70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</row>
    <row r="464" spans="2:63" ht="14.25" customHeight="1" x14ac:dyDescent="0.3">
      <c r="B464" s="1"/>
      <c r="C464" s="2"/>
      <c r="D464" s="1"/>
      <c r="I464" s="26"/>
      <c r="J464" s="26"/>
      <c r="K464" s="46"/>
      <c r="L464" s="70"/>
      <c r="M464" s="70"/>
      <c r="N464" s="70"/>
      <c r="O464" s="46"/>
      <c r="P464" s="46"/>
      <c r="Q464" s="46"/>
      <c r="R464" s="46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"/>
      <c r="AD464" s="2"/>
      <c r="AE464" s="1"/>
      <c r="AJ464" s="69"/>
      <c r="AK464" s="69"/>
      <c r="AL464" s="70"/>
      <c r="AM464" s="70"/>
      <c r="AN464" s="70"/>
      <c r="AO464" s="70"/>
      <c r="AP464" s="70"/>
      <c r="AQ464" s="70"/>
      <c r="AR464" s="70"/>
      <c r="AS464" s="70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</row>
    <row r="465" spans="2:63" ht="14.25" customHeight="1" x14ac:dyDescent="0.3">
      <c r="B465" s="1"/>
      <c r="C465" s="2"/>
      <c r="D465" s="1"/>
      <c r="I465" s="26"/>
      <c r="J465" s="26"/>
      <c r="K465" s="46"/>
      <c r="L465" s="70"/>
      <c r="M465" s="70"/>
      <c r="N465" s="70"/>
      <c r="O465" s="46"/>
      <c r="P465" s="46"/>
      <c r="Q465" s="46"/>
      <c r="R465" s="46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"/>
      <c r="AD465" s="2"/>
      <c r="AE465" s="1"/>
      <c r="AJ465" s="69"/>
      <c r="AK465" s="69"/>
      <c r="AL465" s="70"/>
      <c r="AM465" s="70"/>
      <c r="AN465" s="70"/>
      <c r="AO465" s="70"/>
      <c r="AP465" s="70"/>
      <c r="AQ465" s="70"/>
      <c r="AR465" s="70"/>
      <c r="AS465" s="70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</row>
    <row r="466" spans="2:63" ht="14.25" customHeight="1" x14ac:dyDescent="0.3">
      <c r="B466" s="1"/>
      <c r="C466" s="2"/>
      <c r="D466" s="1"/>
      <c r="I466" s="26"/>
      <c r="J466" s="26"/>
      <c r="K466" s="46"/>
      <c r="L466" s="70"/>
      <c r="M466" s="70"/>
      <c r="N466" s="70"/>
      <c r="O466" s="46"/>
      <c r="P466" s="46"/>
      <c r="Q466" s="46"/>
      <c r="R466" s="46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"/>
      <c r="AD466" s="2"/>
      <c r="AE466" s="1"/>
      <c r="AJ466" s="69"/>
      <c r="AK466" s="69"/>
      <c r="AL466" s="70"/>
      <c r="AM466" s="70"/>
      <c r="AN466" s="70"/>
      <c r="AO466" s="70"/>
      <c r="AP466" s="70"/>
      <c r="AQ466" s="70"/>
      <c r="AR466" s="70"/>
      <c r="AS466" s="70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</row>
    <row r="467" spans="2:63" ht="14.25" customHeight="1" x14ac:dyDescent="0.3">
      <c r="B467" s="1"/>
      <c r="C467" s="2"/>
      <c r="D467" s="1"/>
      <c r="I467" s="26"/>
      <c r="J467" s="26"/>
      <c r="K467" s="46"/>
      <c r="L467" s="70"/>
      <c r="M467" s="70"/>
      <c r="N467" s="70"/>
      <c r="O467" s="46"/>
      <c r="P467" s="46"/>
      <c r="Q467" s="46"/>
      <c r="R467" s="46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"/>
      <c r="AD467" s="2"/>
      <c r="AE467" s="1"/>
      <c r="AJ467" s="69"/>
      <c r="AK467" s="69"/>
      <c r="AL467" s="70"/>
      <c r="AM467" s="70"/>
      <c r="AN467" s="70"/>
      <c r="AO467" s="70"/>
      <c r="AP467" s="70"/>
      <c r="AQ467" s="70"/>
      <c r="AR467" s="70"/>
      <c r="AS467" s="70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</row>
    <row r="468" spans="2:63" ht="14.25" customHeight="1" x14ac:dyDescent="0.3">
      <c r="B468" s="1"/>
      <c r="C468" s="2"/>
      <c r="D468" s="1"/>
      <c r="I468" s="26"/>
      <c r="J468" s="26"/>
      <c r="K468" s="46"/>
      <c r="L468" s="70"/>
      <c r="M468" s="70"/>
      <c r="N468" s="70"/>
      <c r="O468" s="46"/>
      <c r="P468" s="46"/>
      <c r="Q468" s="46"/>
      <c r="R468" s="46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"/>
      <c r="AD468" s="2"/>
      <c r="AE468" s="1"/>
      <c r="AJ468" s="69"/>
      <c r="AK468" s="69"/>
      <c r="AL468" s="70"/>
      <c r="AM468" s="70"/>
      <c r="AN468" s="70"/>
      <c r="AO468" s="70"/>
      <c r="AP468" s="70"/>
      <c r="AQ468" s="70"/>
      <c r="AR468" s="70"/>
      <c r="AS468" s="70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</row>
    <row r="469" spans="2:63" ht="14.25" customHeight="1" x14ac:dyDescent="0.3">
      <c r="B469" s="1"/>
      <c r="C469" s="2"/>
      <c r="D469" s="1"/>
      <c r="I469" s="26"/>
      <c r="J469" s="26"/>
      <c r="K469" s="46"/>
      <c r="L469" s="70"/>
      <c r="M469" s="70"/>
      <c r="N469" s="70"/>
      <c r="O469" s="46"/>
      <c r="P469" s="46"/>
      <c r="Q469" s="46"/>
      <c r="R469" s="46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"/>
      <c r="AD469" s="2"/>
      <c r="AE469" s="1"/>
      <c r="AJ469" s="69"/>
      <c r="AK469" s="69"/>
      <c r="AL469" s="70"/>
      <c r="AM469" s="70"/>
      <c r="AN469" s="70"/>
      <c r="AO469" s="70"/>
      <c r="AP469" s="70"/>
      <c r="AQ469" s="70"/>
      <c r="AR469" s="70"/>
      <c r="AS469" s="70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</row>
    <row r="470" spans="2:63" ht="14.25" customHeight="1" x14ac:dyDescent="0.3">
      <c r="B470" s="1"/>
      <c r="C470" s="2"/>
      <c r="D470" s="1"/>
      <c r="I470" s="26"/>
      <c r="J470" s="26"/>
      <c r="K470" s="46"/>
      <c r="L470" s="70"/>
      <c r="M470" s="70"/>
      <c r="N470" s="70"/>
      <c r="O470" s="46"/>
      <c r="P470" s="46"/>
      <c r="Q470" s="46"/>
      <c r="R470" s="46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"/>
      <c r="AD470" s="2"/>
      <c r="AE470" s="1"/>
      <c r="AJ470" s="69"/>
      <c r="AK470" s="69"/>
      <c r="AL470" s="70"/>
      <c r="AM470" s="70"/>
      <c r="AN470" s="70"/>
      <c r="AO470" s="70"/>
      <c r="AP470" s="70"/>
      <c r="AQ470" s="70"/>
      <c r="AR470" s="70"/>
      <c r="AS470" s="70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</row>
    <row r="471" spans="2:63" ht="14.25" customHeight="1" x14ac:dyDescent="0.3">
      <c r="B471" s="1"/>
      <c r="C471" s="2"/>
      <c r="D471" s="1"/>
      <c r="I471" s="26"/>
      <c r="J471" s="26"/>
      <c r="K471" s="46"/>
      <c r="L471" s="70"/>
      <c r="M471" s="70"/>
      <c r="N471" s="70"/>
      <c r="O471" s="46"/>
      <c r="P471" s="46"/>
      <c r="Q471" s="46"/>
      <c r="R471" s="46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"/>
      <c r="AD471" s="2"/>
      <c r="AE471" s="1"/>
      <c r="AJ471" s="69"/>
      <c r="AK471" s="69"/>
      <c r="AL471" s="70"/>
      <c r="AM471" s="70"/>
      <c r="AN471" s="70"/>
      <c r="AO471" s="70"/>
      <c r="AP471" s="70"/>
      <c r="AQ471" s="70"/>
      <c r="AR471" s="70"/>
      <c r="AS471" s="70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</row>
    <row r="472" spans="2:63" ht="14.25" customHeight="1" x14ac:dyDescent="0.3">
      <c r="B472" s="1"/>
      <c r="C472" s="2"/>
      <c r="D472" s="1"/>
      <c r="I472" s="26"/>
      <c r="J472" s="26"/>
      <c r="K472" s="46"/>
      <c r="L472" s="70"/>
      <c r="M472" s="70"/>
      <c r="N472" s="70"/>
      <c r="O472" s="46"/>
      <c r="P472" s="46"/>
      <c r="Q472" s="46"/>
      <c r="R472" s="46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"/>
      <c r="AD472" s="2"/>
      <c r="AE472" s="1"/>
      <c r="AJ472" s="69"/>
      <c r="AK472" s="69"/>
      <c r="AL472" s="70"/>
      <c r="AM472" s="70"/>
      <c r="AN472" s="70"/>
      <c r="AO472" s="70"/>
      <c r="AP472" s="70"/>
      <c r="AQ472" s="70"/>
      <c r="AR472" s="70"/>
      <c r="AS472" s="70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</row>
    <row r="473" spans="2:63" ht="14.25" customHeight="1" x14ac:dyDescent="0.3">
      <c r="B473" s="1"/>
      <c r="C473" s="2"/>
      <c r="D473" s="1"/>
      <c r="I473" s="26"/>
      <c r="J473" s="26"/>
      <c r="K473" s="46"/>
      <c r="L473" s="70"/>
      <c r="M473" s="70"/>
      <c r="N473" s="70"/>
      <c r="O473" s="46"/>
      <c r="P473" s="46"/>
      <c r="Q473" s="46"/>
      <c r="R473" s="46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"/>
      <c r="AD473" s="2"/>
      <c r="AE473" s="1"/>
      <c r="AJ473" s="69"/>
      <c r="AK473" s="69"/>
      <c r="AL473" s="70"/>
      <c r="AM473" s="70"/>
      <c r="AN473" s="70"/>
      <c r="AO473" s="70"/>
      <c r="AP473" s="70"/>
      <c r="AQ473" s="70"/>
      <c r="AR473" s="70"/>
      <c r="AS473" s="70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</row>
    <row r="474" spans="2:63" ht="14.25" customHeight="1" x14ac:dyDescent="0.3">
      <c r="B474" s="1"/>
      <c r="C474" s="2"/>
      <c r="D474" s="1"/>
      <c r="I474" s="26"/>
      <c r="J474" s="26"/>
      <c r="K474" s="46"/>
      <c r="L474" s="70"/>
      <c r="M474" s="70"/>
      <c r="N474" s="70"/>
      <c r="O474" s="46"/>
      <c r="P474" s="46"/>
      <c r="Q474" s="46"/>
      <c r="R474" s="46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"/>
      <c r="AD474" s="2"/>
      <c r="AE474" s="1"/>
      <c r="AJ474" s="69"/>
      <c r="AK474" s="69"/>
      <c r="AL474" s="70"/>
      <c r="AM474" s="70"/>
      <c r="AN474" s="70"/>
      <c r="AO474" s="70"/>
      <c r="AP474" s="70"/>
      <c r="AQ474" s="70"/>
      <c r="AR474" s="70"/>
      <c r="AS474" s="70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</row>
    <row r="475" spans="2:63" ht="14.25" customHeight="1" x14ac:dyDescent="0.3">
      <c r="B475" s="1"/>
      <c r="C475" s="2"/>
      <c r="D475" s="1"/>
      <c r="I475" s="26"/>
      <c r="J475" s="26"/>
      <c r="K475" s="46"/>
      <c r="L475" s="70"/>
      <c r="M475" s="70"/>
      <c r="N475" s="70"/>
      <c r="O475" s="46"/>
      <c r="P475" s="46"/>
      <c r="Q475" s="46"/>
      <c r="R475" s="46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"/>
      <c r="AD475" s="2"/>
      <c r="AE475" s="1"/>
      <c r="AJ475" s="69"/>
      <c r="AK475" s="69"/>
      <c r="AL475" s="70"/>
      <c r="AM475" s="70"/>
      <c r="AN475" s="70"/>
      <c r="AO475" s="70"/>
      <c r="AP475" s="70"/>
      <c r="AQ475" s="70"/>
      <c r="AR475" s="70"/>
      <c r="AS475" s="70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</row>
    <row r="476" spans="2:63" ht="14.25" customHeight="1" x14ac:dyDescent="0.3">
      <c r="B476" s="1"/>
      <c r="C476" s="2"/>
      <c r="D476" s="1"/>
      <c r="I476" s="26"/>
      <c r="J476" s="26"/>
      <c r="K476" s="46"/>
      <c r="L476" s="70"/>
      <c r="M476" s="70"/>
      <c r="N476" s="70"/>
      <c r="O476" s="46"/>
      <c r="P476" s="46"/>
      <c r="Q476" s="46"/>
      <c r="R476" s="46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"/>
      <c r="AD476" s="2"/>
      <c r="AE476" s="1"/>
      <c r="AJ476" s="69"/>
      <c r="AK476" s="69"/>
      <c r="AL476" s="70"/>
      <c r="AM476" s="70"/>
      <c r="AN476" s="70"/>
      <c r="AO476" s="70"/>
      <c r="AP476" s="70"/>
      <c r="AQ476" s="70"/>
      <c r="AR476" s="70"/>
      <c r="AS476" s="70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</row>
    <row r="477" spans="2:63" ht="14.25" customHeight="1" x14ac:dyDescent="0.3">
      <c r="B477" s="1"/>
      <c r="C477" s="2"/>
      <c r="D477" s="1"/>
      <c r="I477" s="26"/>
      <c r="J477" s="26"/>
      <c r="K477" s="46"/>
      <c r="L477" s="70"/>
      <c r="M477" s="70"/>
      <c r="N477" s="70"/>
      <c r="O477" s="46"/>
      <c r="P477" s="46"/>
      <c r="Q477" s="46"/>
      <c r="R477" s="46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"/>
      <c r="AD477" s="2"/>
      <c r="AE477" s="1"/>
      <c r="AJ477" s="69"/>
      <c r="AK477" s="69"/>
      <c r="AL477" s="70"/>
      <c r="AM477" s="70"/>
      <c r="AN477" s="70"/>
      <c r="AO477" s="70"/>
      <c r="AP477" s="70"/>
      <c r="AQ477" s="70"/>
      <c r="AR477" s="70"/>
      <c r="AS477" s="70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</row>
    <row r="478" spans="2:63" ht="14.25" customHeight="1" x14ac:dyDescent="0.3">
      <c r="B478" s="1"/>
      <c r="C478" s="2"/>
      <c r="D478" s="1"/>
      <c r="I478" s="26"/>
      <c r="J478" s="26"/>
      <c r="K478" s="46"/>
      <c r="L478" s="70"/>
      <c r="M478" s="70"/>
      <c r="N478" s="70"/>
      <c r="O478" s="46"/>
      <c r="P478" s="46"/>
      <c r="Q478" s="46"/>
      <c r="R478" s="46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"/>
      <c r="AD478" s="2"/>
      <c r="AE478" s="1"/>
      <c r="AJ478" s="69"/>
      <c r="AK478" s="69"/>
      <c r="AL478" s="70"/>
      <c r="AM478" s="70"/>
      <c r="AN478" s="70"/>
      <c r="AO478" s="70"/>
      <c r="AP478" s="70"/>
      <c r="AQ478" s="70"/>
      <c r="AR478" s="70"/>
      <c r="AS478" s="70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</row>
    <row r="479" spans="2:63" ht="14.25" customHeight="1" x14ac:dyDescent="0.3">
      <c r="B479" s="1"/>
      <c r="C479" s="2"/>
      <c r="D479" s="1"/>
      <c r="I479" s="26"/>
      <c r="J479" s="26"/>
      <c r="K479" s="46"/>
      <c r="L479" s="70"/>
      <c r="M479" s="70"/>
      <c r="N479" s="70"/>
      <c r="O479" s="46"/>
      <c r="P479" s="46"/>
      <c r="Q479" s="46"/>
      <c r="R479" s="46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"/>
      <c r="AD479" s="2"/>
      <c r="AE479" s="1"/>
      <c r="AJ479" s="69"/>
      <c r="AK479" s="69"/>
      <c r="AL479" s="70"/>
      <c r="AM479" s="70"/>
      <c r="AN479" s="70"/>
      <c r="AO479" s="70"/>
      <c r="AP479" s="70"/>
      <c r="AQ479" s="70"/>
      <c r="AR479" s="70"/>
      <c r="AS479" s="70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</row>
    <row r="480" spans="2:63" ht="14.25" customHeight="1" x14ac:dyDescent="0.3">
      <c r="B480" s="1"/>
      <c r="C480" s="2"/>
      <c r="D480" s="1"/>
      <c r="I480" s="26"/>
      <c r="J480" s="26"/>
      <c r="K480" s="46"/>
      <c r="L480" s="70"/>
      <c r="M480" s="70"/>
      <c r="N480" s="70"/>
      <c r="O480" s="46"/>
      <c r="P480" s="46"/>
      <c r="Q480" s="46"/>
      <c r="R480" s="46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"/>
      <c r="AD480" s="2"/>
      <c r="AE480" s="1"/>
      <c r="AJ480" s="69"/>
      <c r="AK480" s="69"/>
      <c r="AL480" s="70"/>
      <c r="AM480" s="70"/>
      <c r="AN480" s="70"/>
      <c r="AO480" s="70"/>
      <c r="AP480" s="70"/>
      <c r="AQ480" s="70"/>
      <c r="AR480" s="70"/>
      <c r="AS480" s="70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</row>
    <row r="481" spans="2:63" ht="14.25" customHeight="1" x14ac:dyDescent="0.3">
      <c r="B481" s="1"/>
      <c r="C481" s="2"/>
      <c r="D481" s="1"/>
      <c r="I481" s="26"/>
      <c r="J481" s="26"/>
      <c r="K481" s="46"/>
      <c r="L481" s="70"/>
      <c r="M481" s="70"/>
      <c r="N481" s="70"/>
      <c r="O481" s="46"/>
      <c r="P481" s="46"/>
      <c r="Q481" s="46"/>
      <c r="R481" s="46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"/>
      <c r="AD481" s="2"/>
      <c r="AE481" s="1"/>
      <c r="AJ481" s="69"/>
      <c r="AK481" s="69"/>
      <c r="AL481" s="70"/>
      <c r="AM481" s="70"/>
      <c r="AN481" s="70"/>
      <c r="AO481" s="70"/>
      <c r="AP481" s="70"/>
      <c r="AQ481" s="70"/>
      <c r="AR481" s="70"/>
      <c r="AS481" s="70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</row>
    <row r="482" spans="2:63" ht="14.25" customHeight="1" x14ac:dyDescent="0.3">
      <c r="B482" s="1"/>
      <c r="C482" s="2"/>
      <c r="D482" s="1"/>
      <c r="I482" s="26"/>
      <c r="J482" s="26"/>
      <c r="K482" s="46"/>
      <c r="L482" s="70"/>
      <c r="M482" s="70"/>
      <c r="N482" s="70"/>
      <c r="O482" s="46"/>
      <c r="P482" s="46"/>
      <c r="Q482" s="46"/>
      <c r="R482" s="46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"/>
      <c r="AD482" s="2"/>
      <c r="AE482" s="1"/>
      <c r="AJ482" s="69"/>
      <c r="AK482" s="69"/>
      <c r="AL482" s="70"/>
      <c r="AM482" s="70"/>
      <c r="AN482" s="70"/>
      <c r="AO482" s="70"/>
      <c r="AP482" s="70"/>
      <c r="AQ482" s="70"/>
      <c r="AR482" s="70"/>
      <c r="AS482" s="70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</row>
    <row r="483" spans="2:63" ht="14.25" customHeight="1" x14ac:dyDescent="0.3">
      <c r="B483" s="1"/>
      <c r="C483" s="2"/>
      <c r="D483" s="1"/>
      <c r="I483" s="26"/>
      <c r="J483" s="26"/>
      <c r="K483" s="46"/>
      <c r="L483" s="70"/>
      <c r="M483" s="70"/>
      <c r="N483" s="70"/>
      <c r="O483" s="46"/>
      <c r="P483" s="46"/>
      <c r="Q483" s="46"/>
      <c r="R483" s="46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"/>
      <c r="AD483" s="2"/>
      <c r="AE483" s="1"/>
      <c r="AJ483" s="69"/>
      <c r="AK483" s="69"/>
      <c r="AL483" s="70"/>
      <c r="AM483" s="70"/>
      <c r="AN483" s="70"/>
      <c r="AO483" s="70"/>
      <c r="AP483" s="70"/>
      <c r="AQ483" s="70"/>
      <c r="AR483" s="70"/>
      <c r="AS483" s="70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</row>
    <row r="484" spans="2:63" ht="14.25" customHeight="1" x14ac:dyDescent="0.3">
      <c r="B484" s="1"/>
      <c r="C484" s="2"/>
      <c r="D484" s="1"/>
      <c r="I484" s="26"/>
      <c r="J484" s="26"/>
      <c r="K484" s="46"/>
      <c r="L484" s="70"/>
      <c r="M484" s="70"/>
      <c r="N484" s="70"/>
      <c r="O484" s="46"/>
      <c r="P484" s="46"/>
      <c r="Q484" s="46"/>
      <c r="R484" s="46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"/>
      <c r="AD484" s="2"/>
      <c r="AE484" s="1"/>
      <c r="AJ484" s="69"/>
      <c r="AK484" s="69"/>
      <c r="AL484" s="70"/>
      <c r="AM484" s="70"/>
      <c r="AN484" s="70"/>
      <c r="AO484" s="70"/>
      <c r="AP484" s="70"/>
      <c r="AQ484" s="70"/>
      <c r="AR484" s="70"/>
      <c r="AS484" s="70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</row>
    <row r="485" spans="2:63" ht="14.25" customHeight="1" x14ac:dyDescent="0.3">
      <c r="B485" s="1"/>
      <c r="C485" s="2"/>
      <c r="D485" s="1"/>
      <c r="I485" s="26"/>
      <c r="J485" s="26"/>
      <c r="K485" s="46"/>
      <c r="L485" s="70"/>
      <c r="M485" s="70"/>
      <c r="N485" s="70"/>
      <c r="O485" s="46"/>
      <c r="P485" s="46"/>
      <c r="Q485" s="46"/>
      <c r="R485" s="46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"/>
      <c r="AD485" s="2"/>
      <c r="AE485" s="1"/>
      <c r="AJ485" s="69"/>
      <c r="AK485" s="69"/>
      <c r="AL485" s="70"/>
      <c r="AM485" s="70"/>
      <c r="AN485" s="70"/>
      <c r="AO485" s="70"/>
      <c r="AP485" s="70"/>
      <c r="AQ485" s="70"/>
      <c r="AR485" s="70"/>
      <c r="AS485" s="70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</row>
    <row r="486" spans="2:63" ht="14.25" customHeight="1" x14ac:dyDescent="0.3">
      <c r="B486" s="1"/>
      <c r="C486" s="2"/>
      <c r="D486" s="1"/>
      <c r="I486" s="26"/>
      <c r="J486" s="26"/>
      <c r="K486" s="46"/>
      <c r="L486" s="70"/>
      <c r="M486" s="70"/>
      <c r="N486" s="70"/>
      <c r="O486" s="46"/>
      <c r="P486" s="46"/>
      <c r="Q486" s="46"/>
      <c r="R486" s="46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"/>
      <c r="AD486" s="2"/>
      <c r="AE486" s="1"/>
      <c r="AJ486" s="69"/>
      <c r="AK486" s="69"/>
      <c r="AL486" s="70"/>
      <c r="AM486" s="70"/>
      <c r="AN486" s="70"/>
      <c r="AO486" s="70"/>
      <c r="AP486" s="70"/>
      <c r="AQ486" s="70"/>
      <c r="AR486" s="70"/>
      <c r="AS486" s="70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</row>
    <row r="487" spans="2:63" ht="14.25" customHeight="1" x14ac:dyDescent="0.3">
      <c r="B487" s="1"/>
      <c r="C487" s="2"/>
      <c r="D487" s="1"/>
      <c r="I487" s="26"/>
      <c r="J487" s="26"/>
      <c r="K487" s="46"/>
      <c r="L487" s="70"/>
      <c r="M487" s="70"/>
      <c r="N487" s="70"/>
      <c r="O487" s="46"/>
      <c r="P487" s="46"/>
      <c r="Q487" s="46"/>
      <c r="R487" s="46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"/>
      <c r="AD487" s="2"/>
      <c r="AE487" s="1"/>
      <c r="AJ487" s="69"/>
      <c r="AK487" s="69"/>
      <c r="AL487" s="70"/>
      <c r="AM487" s="70"/>
      <c r="AN487" s="70"/>
      <c r="AO487" s="70"/>
      <c r="AP487" s="70"/>
      <c r="AQ487" s="70"/>
      <c r="AR487" s="70"/>
      <c r="AS487" s="70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</row>
    <row r="488" spans="2:63" ht="14.25" customHeight="1" x14ac:dyDescent="0.3">
      <c r="B488" s="1"/>
      <c r="C488" s="2"/>
      <c r="D488" s="1"/>
      <c r="I488" s="26"/>
      <c r="J488" s="26"/>
      <c r="K488" s="46"/>
      <c r="L488" s="70"/>
      <c r="M488" s="70"/>
      <c r="N488" s="70"/>
      <c r="O488" s="46"/>
      <c r="P488" s="46"/>
      <c r="Q488" s="46"/>
      <c r="R488" s="46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"/>
      <c r="AD488" s="2"/>
      <c r="AE488" s="1"/>
      <c r="AJ488" s="69"/>
      <c r="AK488" s="69"/>
      <c r="AL488" s="70"/>
      <c r="AM488" s="70"/>
      <c r="AN488" s="70"/>
      <c r="AO488" s="70"/>
      <c r="AP488" s="70"/>
      <c r="AQ488" s="70"/>
      <c r="AR488" s="70"/>
      <c r="AS488" s="70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</row>
    <row r="489" spans="2:63" ht="14.25" customHeight="1" x14ac:dyDescent="0.3">
      <c r="B489" s="1"/>
      <c r="C489" s="2"/>
      <c r="D489" s="1"/>
      <c r="I489" s="26"/>
      <c r="J489" s="26"/>
      <c r="K489" s="46"/>
      <c r="L489" s="70"/>
      <c r="M489" s="70"/>
      <c r="N489" s="70"/>
      <c r="O489" s="46"/>
      <c r="P489" s="46"/>
      <c r="Q489" s="46"/>
      <c r="R489" s="46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"/>
      <c r="AD489" s="2"/>
      <c r="AE489" s="1"/>
      <c r="AJ489" s="69"/>
      <c r="AK489" s="69"/>
      <c r="AL489" s="70"/>
      <c r="AM489" s="70"/>
      <c r="AN489" s="70"/>
      <c r="AO489" s="70"/>
      <c r="AP489" s="70"/>
      <c r="AQ489" s="70"/>
      <c r="AR489" s="70"/>
      <c r="AS489" s="70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</row>
    <row r="490" spans="2:63" ht="14.25" customHeight="1" x14ac:dyDescent="0.3">
      <c r="B490" s="1"/>
      <c r="C490" s="2"/>
      <c r="D490" s="1"/>
      <c r="I490" s="26"/>
      <c r="J490" s="26"/>
      <c r="K490" s="46"/>
      <c r="L490" s="70"/>
      <c r="M490" s="70"/>
      <c r="N490" s="70"/>
      <c r="O490" s="46"/>
      <c r="P490" s="46"/>
      <c r="Q490" s="46"/>
      <c r="R490" s="46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"/>
      <c r="AD490" s="2"/>
      <c r="AE490" s="1"/>
      <c r="AJ490" s="69"/>
      <c r="AK490" s="69"/>
      <c r="AL490" s="70"/>
      <c r="AM490" s="70"/>
      <c r="AN490" s="70"/>
      <c r="AO490" s="70"/>
      <c r="AP490" s="70"/>
      <c r="AQ490" s="70"/>
      <c r="AR490" s="70"/>
      <c r="AS490" s="70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</row>
    <row r="491" spans="2:63" ht="14.25" customHeight="1" x14ac:dyDescent="0.3">
      <c r="B491" s="1"/>
      <c r="C491" s="2"/>
      <c r="D491" s="1"/>
      <c r="I491" s="26"/>
      <c r="J491" s="26"/>
      <c r="K491" s="46"/>
      <c r="L491" s="70"/>
      <c r="M491" s="70"/>
      <c r="N491" s="70"/>
      <c r="O491" s="46"/>
      <c r="P491" s="46"/>
      <c r="Q491" s="46"/>
      <c r="R491" s="46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"/>
      <c r="AD491" s="2"/>
      <c r="AE491" s="1"/>
      <c r="AJ491" s="69"/>
      <c r="AK491" s="69"/>
      <c r="AL491" s="70"/>
      <c r="AM491" s="70"/>
      <c r="AN491" s="70"/>
      <c r="AO491" s="70"/>
      <c r="AP491" s="70"/>
      <c r="AQ491" s="70"/>
      <c r="AR491" s="70"/>
      <c r="AS491" s="70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</row>
    <row r="492" spans="2:63" ht="14.25" customHeight="1" x14ac:dyDescent="0.3">
      <c r="B492" s="1"/>
      <c r="C492" s="2"/>
      <c r="D492" s="1"/>
      <c r="I492" s="26"/>
      <c r="J492" s="26"/>
      <c r="K492" s="46"/>
      <c r="L492" s="70"/>
      <c r="M492" s="70"/>
      <c r="N492" s="70"/>
      <c r="O492" s="46"/>
      <c r="P492" s="46"/>
      <c r="Q492" s="46"/>
      <c r="R492" s="46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"/>
      <c r="AD492" s="2"/>
      <c r="AE492" s="1"/>
      <c r="AJ492" s="69"/>
      <c r="AK492" s="69"/>
      <c r="AL492" s="70"/>
      <c r="AM492" s="70"/>
      <c r="AN492" s="70"/>
      <c r="AO492" s="70"/>
      <c r="AP492" s="70"/>
      <c r="AQ492" s="70"/>
      <c r="AR492" s="70"/>
      <c r="AS492" s="70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</row>
    <row r="493" spans="2:63" ht="14.25" customHeight="1" x14ac:dyDescent="0.3">
      <c r="B493" s="1"/>
      <c r="C493" s="2"/>
      <c r="D493" s="1"/>
      <c r="I493" s="26"/>
      <c r="J493" s="26"/>
      <c r="K493" s="46"/>
      <c r="L493" s="70"/>
      <c r="M493" s="70"/>
      <c r="N493" s="70"/>
      <c r="O493" s="46"/>
      <c r="P493" s="46"/>
      <c r="Q493" s="46"/>
      <c r="R493" s="46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"/>
      <c r="AD493" s="2"/>
      <c r="AE493" s="1"/>
      <c r="AJ493" s="69"/>
      <c r="AK493" s="69"/>
      <c r="AL493" s="70"/>
      <c r="AM493" s="70"/>
      <c r="AN493" s="70"/>
      <c r="AO493" s="70"/>
      <c r="AP493" s="70"/>
      <c r="AQ493" s="70"/>
      <c r="AR493" s="70"/>
      <c r="AS493" s="70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</row>
    <row r="494" spans="2:63" ht="14.25" customHeight="1" x14ac:dyDescent="0.3">
      <c r="B494" s="1"/>
      <c r="C494" s="2"/>
      <c r="D494" s="1"/>
      <c r="I494" s="26"/>
      <c r="J494" s="26"/>
      <c r="K494" s="46"/>
      <c r="L494" s="70"/>
      <c r="M494" s="70"/>
      <c r="N494" s="70"/>
      <c r="O494" s="46"/>
      <c r="P494" s="46"/>
      <c r="Q494" s="46"/>
      <c r="R494" s="46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"/>
      <c r="AD494" s="2"/>
      <c r="AE494" s="1"/>
      <c r="AJ494" s="69"/>
      <c r="AK494" s="69"/>
      <c r="AL494" s="70"/>
      <c r="AM494" s="70"/>
      <c r="AN494" s="70"/>
      <c r="AO494" s="70"/>
      <c r="AP494" s="70"/>
      <c r="AQ494" s="70"/>
      <c r="AR494" s="70"/>
      <c r="AS494" s="70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</row>
    <row r="495" spans="2:63" ht="14.25" customHeight="1" x14ac:dyDescent="0.3">
      <c r="B495" s="1"/>
      <c r="C495" s="2"/>
      <c r="D495" s="1"/>
      <c r="I495" s="26"/>
      <c r="J495" s="26"/>
      <c r="K495" s="46"/>
      <c r="L495" s="70"/>
      <c r="M495" s="70"/>
      <c r="N495" s="70"/>
      <c r="O495" s="46"/>
      <c r="P495" s="46"/>
      <c r="Q495" s="46"/>
      <c r="R495" s="46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"/>
      <c r="AD495" s="2"/>
      <c r="AE495" s="1"/>
      <c r="AJ495" s="69"/>
      <c r="AK495" s="69"/>
      <c r="AL495" s="70"/>
      <c r="AM495" s="70"/>
      <c r="AN495" s="70"/>
      <c r="AO495" s="70"/>
      <c r="AP495" s="70"/>
      <c r="AQ495" s="70"/>
      <c r="AR495" s="70"/>
      <c r="AS495" s="70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</row>
    <row r="496" spans="2:63" ht="14.25" customHeight="1" x14ac:dyDescent="0.3">
      <c r="B496" s="1"/>
      <c r="C496" s="2"/>
      <c r="D496" s="1"/>
      <c r="I496" s="26"/>
      <c r="J496" s="26"/>
      <c r="K496" s="46"/>
      <c r="L496" s="70"/>
      <c r="M496" s="70"/>
      <c r="N496" s="70"/>
      <c r="O496" s="46"/>
      <c r="P496" s="46"/>
      <c r="Q496" s="46"/>
      <c r="R496" s="46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"/>
      <c r="AD496" s="2"/>
      <c r="AE496" s="1"/>
      <c r="AJ496" s="69"/>
      <c r="AK496" s="69"/>
      <c r="AL496" s="70"/>
      <c r="AM496" s="70"/>
      <c r="AN496" s="70"/>
      <c r="AO496" s="70"/>
      <c r="AP496" s="70"/>
      <c r="AQ496" s="70"/>
      <c r="AR496" s="70"/>
      <c r="AS496" s="70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</row>
    <row r="497" spans="2:63" ht="14.25" customHeight="1" x14ac:dyDescent="0.3">
      <c r="B497" s="1"/>
      <c r="C497" s="2"/>
      <c r="D497" s="1"/>
      <c r="I497" s="26"/>
      <c r="J497" s="26"/>
      <c r="K497" s="46"/>
      <c r="L497" s="70"/>
      <c r="M497" s="70"/>
      <c r="N497" s="70"/>
      <c r="O497" s="46"/>
      <c r="P497" s="46"/>
      <c r="Q497" s="46"/>
      <c r="R497" s="46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"/>
      <c r="AD497" s="2"/>
      <c r="AE497" s="1"/>
      <c r="AJ497" s="69"/>
      <c r="AK497" s="69"/>
      <c r="AL497" s="70"/>
      <c r="AM497" s="70"/>
      <c r="AN497" s="70"/>
      <c r="AO497" s="70"/>
      <c r="AP497" s="70"/>
      <c r="AQ497" s="70"/>
      <c r="AR497" s="70"/>
      <c r="AS497" s="70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</row>
    <row r="498" spans="2:63" ht="14.25" customHeight="1" x14ac:dyDescent="0.3">
      <c r="B498" s="1"/>
      <c r="C498" s="2"/>
      <c r="D498" s="1"/>
      <c r="I498" s="26"/>
      <c r="J498" s="26"/>
      <c r="K498" s="46"/>
      <c r="L498" s="70"/>
      <c r="M498" s="70"/>
      <c r="N498" s="70"/>
      <c r="O498" s="46"/>
      <c r="P498" s="46"/>
      <c r="Q498" s="46"/>
      <c r="R498" s="46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"/>
      <c r="AD498" s="2"/>
      <c r="AE498" s="1"/>
      <c r="AJ498" s="69"/>
      <c r="AK498" s="69"/>
      <c r="AL498" s="70"/>
      <c r="AM498" s="70"/>
      <c r="AN498" s="70"/>
      <c r="AO498" s="70"/>
      <c r="AP498" s="70"/>
      <c r="AQ498" s="70"/>
      <c r="AR498" s="70"/>
      <c r="AS498" s="70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</row>
    <row r="499" spans="2:63" ht="14.25" customHeight="1" x14ac:dyDescent="0.3">
      <c r="B499" s="1"/>
      <c r="C499" s="2"/>
      <c r="D499" s="1"/>
      <c r="I499" s="26"/>
      <c r="J499" s="26"/>
      <c r="K499" s="46"/>
      <c r="L499" s="70"/>
      <c r="M499" s="70"/>
      <c r="N499" s="70"/>
      <c r="O499" s="46"/>
      <c r="P499" s="46"/>
      <c r="Q499" s="46"/>
      <c r="R499" s="46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"/>
      <c r="AD499" s="2"/>
      <c r="AE499" s="1"/>
      <c r="AJ499" s="69"/>
      <c r="AK499" s="69"/>
      <c r="AL499" s="70"/>
      <c r="AM499" s="70"/>
      <c r="AN499" s="70"/>
      <c r="AO499" s="70"/>
      <c r="AP499" s="70"/>
      <c r="AQ499" s="70"/>
      <c r="AR499" s="70"/>
      <c r="AS499" s="70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</row>
    <row r="500" spans="2:63" ht="14.25" customHeight="1" x14ac:dyDescent="0.3">
      <c r="B500" s="1"/>
      <c r="C500" s="2"/>
      <c r="D500" s="1"/>
      <c r="I500" s="26"/>
      <c r="J500" s="26"/>
      <c r="K500" s="46"/>
      <c r="L500" s="70"/>
      <c r="M500" s="70"/>
      <c r="N500" s="70"/>
      <c r="O500" s="46"/>
      <c r="P500" s="46"/>
      <c r="Q500" s="46"/>
      <c r="R500" s="46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"/>
      <c r="AD500" s="2"/>
      <c r="AE500" s="1"/>
      <c r="AJ500" s="69"/>
      <c r="AK500" s="69"/>
      <c r="AL500" s="70"/>
      <c r="AM500" s="70"/>
      <c r="AN500" s="70"/>
      <c r="AO500" s="70"/>
      <c r="AP500" s="70"/>
      <c r="AQ500" s="70"/>
      <c r="AR500" s="70"/>
      <c r="AS500" s="70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</row>
    <row r="501" spans="2:63" ht="14.25" customHeight="1" x14ac:dyDescent="0.3">
      <c r="B501" s="1"/>
      <c r="C501" s="2"/>
      <c r="D501" s="1"/>
      <c r="I501" s="26"/>
      <c r="J501" s="26"/>
      <c r="K501" s="46"/>
      <c r="L501" s="70"/>
      <c r="M501" s="70"/>
      <c r="N501" s="70"/>
      <c r="O501" s="46"/>
      <c r="P501" s="46"/>
      <c r="Q501" s="46"/>
      <c r="R501" s="46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"/>
      <c r="AD501" s="2"/>
      <c r="AE501" s="1"/>
      <c r="AJ501" s="69"/>
      <c r="AK501" s="69"/>
      <c r="AL501" s="70"/>
      <c r="AM501" s="70"/>
      <c r="AN501" s="70"/>
      <c r="AO501" s="70"/>
      <c r="AP501" s="70"/>
      <c r="AQ501" s="70"/>
      <c r="AR501" s="70"/>
      <c r="AS501" s="70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</row>
    <row r="502" spans="2:63" ht="14.25" customHeight="1" x14ac:dyDescent="0.3">
      <c r="B502" s="1"/>
      <c r="C502" s="2"/>
      <c r="D502" s="1"/>
      <c r="I502" s="26"/>
      <c r="J502" s="26"/>
      <c r="K502" s="46"/>
      <c r="L502" s="70"/>
      <c r="M502" s="70"/>
      <c r="N502" s="70"/>
      <c r="O502" s="46"/>
      <c r="P502" s="46"/>
      <c r="Q502" s="46"/>
      <c r="R502" s="46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"/>
      <c r="AD502" s="2"/>
      <c r="AE502" s="1"/>
      <c r="AJ502" s="69"/>
      <c r="AK502" s="69"/>
      <c r="AL502" s="70"/>
      <c r="AM502" s="70"/>
      <c r="AN502" s="70"/>
      <c r="AO502" s="70"/>
      <c r="AP502" s="70"/>
      <c r="AQ502" s="70"/>
      <c r="AR502" s="70"/>
      <c r="AS502" s="70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</row>
    <row r="503" spans="2:63" ht="14.25" customHeight="1" x14ac:dyDescent="0.3">
      <c r="B503" s="1"/>
      <c r="C503" s="2"/>
      <c r="D503" s="1"/>
      <c r="I503" s="26"/>
      <c r="J503" s="26"/>
      <c r="K503" s="46"/>
      <c r="L503" s="70"/>
      <c r="M503" s="70"/>
      <c r="N503" s="70"/>
      <c r="O503" s="46"/>
      <c r="P503" s="46"/>
      <c r="Q503" s="46"/>
      <c r="R503" s="46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"/>
      <c r="AD503" s="2"/>
      <c r="AE503" s="1"/>
      <c r="AJ503" s="69"/>
      <c r="AK503" s="69"/>
      <c r="AL503" s="70"/>
      <c r="AM503" s="70"/>
      <c r="AN503" s="70"/>
      <c r="AO503" s="70"/>
      <c r="AP503" s="70"/>
      <c r="AQ503" s="70"/>
      <c r="AR503" s="70"/>
      <c r="AS503" s="70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</row>
    <row r="504" spans="2:63" ht="14.25" customHeight="1" x14ac:dyDescent="0.3">
      <c r="B504" s="1"/>
      <c r="C504" s="2"/>
      <c r="D504" s="1"/>
      <c r="I504" s="26"/>
      <c r="J504" s="26"/>
      <c r="K504" s="46"/>
      <c r="L504" s="70"/>
      <c r="M504" s="70"/>
      <c r="N504" s="70"/>
      <c r="O504" s="46"/>
      <c r="P504" s="46"/>
      <c r="Q504" s="46"/>
      <c r="R504" s="46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"/>
      <c r="AD504" s="2"/>
      <c r="AE504" s="1"/>
      <c r="AJ504" s="69"/>
      <c r="AK504" s="69"/>
      <c r="AL504" s="70"/>
      <c r="AM504" s="70"/>
      <c r="AN504" s="70"/>
      <c r="AO504" s="70"/>
      <c r="AP504" s="70"/>
      <c r="AQ504" s="70"/>
      <c r="AR504" s="70"/>
      <c r="AS504" s="70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</row>
    <row r="505" spans="2:63" ht="14.25" customHeight="1" x14ac:dyDescent="0.3">
      <c r="B505" s="1"/>
      <c r="C505" s="2"/>
      <c r="D505" s="1"/>
      <c r="I505" s="26"/>
      <c r="J505" s="26"/>
      <c r="K505" s="46"/>
      <c r="L505" s="70"/>
      <c r="M505" s="70"/>
      <c r="N505" s="70"/>
      <c r="O505" s="46"/>
      <c r="P505" s="46"/>
      <c r="Q505" s="46"/>
      <c r="R505" s="46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"/>
      <c r="AD505" s="2"/>
      <c r="AE505" s="1"/>
      <c r="AJ505" s="69"/>
      <c r="AK505" s="69"/>
      <c r="AL505" s="70"/>
      <c r="AM505" s="70"/>
      <c r="AN505" s="70"/>
      <c r="AO505" s="70"/>
      <c r="AP505" s="70"/>
      <c r="AQ505" s="70"/>
      <c r="AR505" s="70"/>
      <c r="AS505" s="70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</row>
    <row r="506" spans="2:63" ht="14.25" customHeight="1" x14ac:dyDescent="0.3">
      <c r="B506" s="1"/>
      <c r="C506" s="2"/>
      <c r="D506" s="1"/>
      <c r="I506" s="26"/>
      <c r="J506" s="26"/>
      <c r="K506" s="46"/>
      <c r="L506" s="70"/>
      <c r="M506" s="70"/>
      <c r="N506" s="70"/>
      <c r="O506" s="46"/>
      <c r="P506" s="46"/>
      <c r="Q506" s="46"/>
      <c r="R506" s="46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"/>
      <c r="AD506" s="2"/>
      <c r="AE506" s="1"/>
      <c r="AJ506" s="69"/>
      <c r="AK506" s="69"/>
      <c r="AL506" s="70"/>
      <c r="AM506" s="70"/>
      <c r="AN506" s="70"/>
      <c r="AO506" s="70"/>
      <c r="AP506" s="70"/>
      <c r="AQ506" s="70"/>
      <c r="AR506" s="70"/>
      <c r="AS506" s="70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</row>
    <row r="507" spans="2:63" ht="14.25" customHeight="1" x14ac:dyDescent="0.3">
      <c r="B507" s="1"/>
      <c r="C507" s="2"/>
      <c r="D507" s="1"/>
      <c r="I507" s="26"/>
      <c r="J507" s="26"/>
      <c r="K507" s="46"/>
      <c r="L507" s="70"/>
      <c r="M507" s="70"/>
      <c r="N507" s="70"/>
      <c r="O507" s="46"/>
      <c r="P507" s="46"/>
      <c r="Q507" s="46"/>
      <c r="R507" s="46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"/>
      <c r="AD507" s="2"/>
      <c r="AE507" s="1"/>
      <c r="AJ507" s="69"/>
      <c r="AK507" s="69"/>
      <c r="AL507" s="70"/>
      <c r="AM507" s="70"/>
      <c r="AN507" s="70"/>
      <c r="AO507" s="70"/>
      <c r="AP507" s="70"/>
      <c r="AQ507" s="70"/>
      <c r="AR507" s="70"/>
      <c r="AS507" s="70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</row>
    <row r="508" spans="2:63" ht="14.25" customHeight="1" x14ac:dyDescent="0.3">
      <c r="B508" s="1"/>
      <c r="C508" s="2"/>
      <c r="D508" s="1"/>
      <c r="I508" s="26"/>
      <c r="J508" s="26"/>
      <c r="K508" s="46"/>
      <c r="L508" s="70"/>
      <c r="M508" s="70"/>
      <c r="N508" s="70"/>
      <c r="O508" s="46"/>
      <c r="P508" s="46"/>
      <c r="Q508" s="46"/>
      <c r="R508" s="46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"/>
      <c r="AD508" s="2"/>
      <c r="AE508" s="1"/>
      <c r="AJ508" s="69"/>
      <c r="AK508" s="69"/>
      <c r="AL508" s="70"/>
      <c r="AM508" s="70"/>
      <c r="AN508" s="70"/>
      <c r="AO508" s="70"/>
      <c r="AP508" s="70"/>
      <c r="AQ508" s="70"/>
      <c r="AR508" s="70"/>
      <c r="AS508" s="70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</row>
    <row r="509" spans="2:63" ht="14.25" customHeight="1" x14ac:dyDescent="0.3">
      <c r="B509" s="1"/>
      <c r="C509" s="2"/>
      <c r="D509" s="1"/>
      <c r="I509" s="26"/>
      <c r="J509" s="26"/>
      <c r="K509" s="46"/>
      <c r="L509" s="70"/>
      <c r="M509" s="70"/>
      <c r="N509" s="70"/>
      <c r="O509" s="46"/>
      <c r="P509" s="46"/>
      <c r="Q509" s="46"/>
      <c r="R509" s="46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"/>
      <c r="AD509" s="2"/>
      <c r="AE509" s="1"/>
      <c r="AJ509" s="69"/>
      <c r="AK509" s="69"/>
      <c r="AL509" s="70"/>
      <c r="AM509" s="70"/>
      <c r="AN509" s="70"/>
      <c r="AO509" s="70"/>
      <c r="AP509" s="70"/>
      <c r="AQ509" s="70"/>
      <c r="AR509" s="70"/>
      <c r="AS509" s="70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</row>
    <row r="510" spans="2:63" ht="14.25" customHeight="1" x14ac:dyDescent="0.3">
      <c r="B510" s="1"/>
      <c r="C510" s="2"/>
      <c r="D510" s="1"/>
      <c r="I510" s="26"/>
      <c r="J510" s="26"/>
      <c r="K510" s="46"/>
      <c r="L510" s="70"/>
      <c r="M510" s="70"/>
      <c r="N510" s="70"/>
      <c r="O510" s="46"/>
      <c r="P510" s="46"/>
      <c r="Q510" s="46"/>
      <c r="R510" s="46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"/>
      <c r="AD510" s="2"/>
      <c r="AE510" s="1"/>
      <c r="AJ510" s="69"/>
      <c r="AK510" s="69"/>
      <c r="AL510" s="70"/>
      <c r="AM510" s="70"/>
      <c r="AN510" s="70"/>
      <c r="AO510" s="70"/>
      <c r="AP510" s="70"/>
      <c r="AQ510" s="70"/>
      <c r="AR510" s="70"/>
      <c r="AS510" s="70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</row>
    <row r="511" spans="2:63" ht="14.25" customHeight="1" x14ac:dyDescent="0.3">
      <c r="B511" s="1"/>
      <c r="C511" s="2"/>
      <c r="D511" s="1"/>
      <c r="I511" s="26"/>
      <c r="J511" s="26"/>
      <c r="K511" s="46"/>
      <c r="L511" s="70"/>
      <c r="M511" s="70"/>
      <c r="N511" s="70"/>
      <c r="O511" s="46"/>
      <c r="P511" s="46"/>
      <c r="Q511" s="46"/>
      <c r="R511" s="46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"/>
      <c r="AD511" s="2"/>
      <c r="AE511" s="1"/>
      <c r="AJ511" s="69"/>
      <c r="AK511" s="69"/>
      <c r="AL511" s="70"/>
      <c r="AM511" s="70"/>
      <c r="AN511" s="70"/>
      <c r="AO511" s="70"/>
      <c r="AP511" s="70"/>
      <c r="AQ511" s="70"/>
      <c r="AR511" s="70"/>
      <c r="AS511" s="70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</row>
    <row r="512" spans="2:63" ht="14.25" customHeight="1" x14ac:dyDescent="0.3">
      <c r="B512" s="1"/>
      <c r="C512" s="2"/>
      <c r="D512" s="1"/>
      <c r="I512" s="26"/>
      <c r="J512" s="26"/>
      <c r="K512" s="46"/>
      <c r="L512" s="70"/>
      <c r="M512" s="70"/>
      <c r="N512" s="70"/>
      <c r="O512" s="46"/>
      <c r="P512" s="46"/>
      <c r="Q512" s="46"/>
      <c r="R512" s="46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"/>
      <c r="AD512" s="2"/>
      <c r="AE512" s="1"/>
      <c r="AJ512" s="69"/>
      <c r="AK512" s="69"/>
      <c r="AL512" s="70"/>
      <c r="AM512" s="70"/>
      <c r="AN512" s="70"/>
      <c r="AO512" s="70"/>
      <c r="AP512" s="70"/>
      <c r="AQ512" s="70"/>
      <c r="AR512" s="70"/>
      <c r="AS512" s="70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</row>
    <row r="513" spans="2:63" ht="14.25" customHeight="1" x14ac:dyDescent="0.3">
      <c r="B513" s="1"/>
      <c r="C513" s="2"/>
      <c r="D513" s="1"/>
      <c r="I513" s="26"/>
      <c r="J513" s="26"/>
      <c r="K513" s="46"/>
      <c r="L513" s="70"/>
      <c r="M513" s="70"/>
      <c r="N513" s="70"/>
      <c r="O513" s="46"/>
      <c r="P513" s="46"/>
      <c r="Q513" s="46"/>
      <c r="R513" s="46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"/>
      <c r="AD513" s="2"/>
      <c r="AE513" s="1"/>
      <c r="AJ513" s="69"/>
      <c r="AK513" s="69"/>
      <c r="AL513" s="70"/>
      <c r="AM513" s="70"/>
      <c r="AN513" s="70"/>
      <c r="AO513" s="70"/>
      <c r="AP513" s="70"/>
      <c r="AQ513" s="70"/>
      <c r="AR513" s="70"/>
      <c r="AS513" s="70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</row>
    <row r="514" spans="2:63" ht="14.25" customHeight="1" x14ac:dyDescent="0.3">
      <c r="B514" s="1"/>
      <c r="C514" s="2"/>
      <c r="D514" s="1"/>
      <c r="I514" s="26"/>
      <c r="J514" s="26"/>
      <c r="K514" s="46"/>
      <c r="L514" s="70"/>
      <c r="M514" s="70"/>
      <c r="N514" s="70"/>
      <c r="O514" s="46"/>
      <c r="P514" s="46"/>
      <c r="Q514" s="46"/>
      <c r="R514" s="46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"/>
      <c r="AD514" s="2"/>
      <c r="AE514" s="1"/>
      <c r="AJ514" s="69"/>
      <c r="AK514" s="69"/>
      <c r="AL514" s="70"/>
      <c r="AM514" s="70"/>
      <c r="AN514" s="70"/>
      <c r="AO514" s="70"/>
      <c r="AP514" s="70"/>
      <c r="AQ514" s="70"/>
      <c r="AR514" s="70"/>
      <c r="AS514" s="70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</row>
    <row r="515" spans="2:63" ht="14.25" customHeight="1" x14ac:dyDescent="0.3">
      <c r="B515" s="1"/>
      <c r="C515" s="2"/>
      <c r="D515" s="1"/>
      <c r="I515" s="26"/>
      <c r="J515" s="26"/>
      <c r="K515" s="46"/>
      <c r="L515" s="70"/>
      <c r="M515" s="70"/>
      <c r="N515" s="70"/>
      <c r="O515" s="46"/>
      <c r="P515" s="46"/>
      <c r="Q515" s="46"/>
      <c r="R515" s="46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"/>
      <c r="AD515" s="2"/>
      <c r="AE515" s="1"/>
      <c r="AJ515" s="69"/>
      <c r="AK515" s="69"/>
      <c r="AL515" s="70"/>
      <c r="AM515" s="70"/>
      <c r="AN515" s="70"/>
      <c r="AO515" s="70"/>
      <c r="AP515" s="70"/>
      <c r="AQ515" s="70"/>
      <c r="AR515" s="70"/>
      <c r="AS515" s="70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</row>
    <row r="516" spans="2:63" ht="14.25" customHeight="1" x14ac:dyDescent="0.3">
      <c r="B516" s="1"/>
      <c r="C516" s="2"/>
      <c r="D516" s="1"/>
      <c r="I516" s="26"/>
      <c r="J516" s="26"/>
      <c r="K516" s="46"/>
      <c r="L516" s="70"/>
      <c r="M516" s="70"/>
      <c r="N516" s="70"/>
      <c r="O516" s="46"/>
      <c r="P516" s="46"/>
      <c r="Q516" s="46"/>
      <c r="R516" s="46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"/>
      <c r="AD516" s="2"/>
      <c r="AE516" s="1"/>
      <c r="AJ516" s="69"/>
      <c r="AK516" s="69"/>
      <c r="AL516" s="70"/>
      <c r="AM516" s="70"/>
      <c r="AN516" s="70"/>
      <c r="AO516" s="70"/>
      <c r="AP516" s="70"/>
      <c r="AQ516" s="70"/>
      <c r="AR516" s="70"/>
      <c r="AS516" s="70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</row>
    <row r="517" spans="2:63" ht="14.25" customHeight="1" x14ac:dyDescent="0.3">
      <c r="B517" s="1"/>
      <c r="C517" s="2"/>
      <c r="D517" s="1"/>
      <c r="I517" s="26"/>
      <c r="J517" s="26"/>
      <c r="K517" s="46"/>
      <c r="L517" s="70"/>
      <c r="M517" s="70"/>
      <c r="N517" s="70"/>
      <c r="O517" s="46"/>
      <c r="P517" s="46"/>
      <c r="Q517" s="46"/>
      <c r="R517" s="46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"/>
      <c r="AD517" s="2"/>
      <c r="AE517" s="1"/>
      <c r="AJ517" s="69"/>
      <c r="AK517" s="69"/>
      <c r="AL517" s="70"/>
      <c r="AM517" s="70"/>
      <c r="AN517" s="70"/>
      <c r="AO517" s="70"/>
      <c r="AP517" s="70"/>
      <c r="AQ517" s="70"/>
      <c r="AR517" s="70"/>
      <c r="AS517" s="70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</row>
    <row r="518" spans="2:63" ht="14.25" customHeight="1" x14ac:dyDescent="0.3">
      <c r="B518" s="1"/>
      <c r="C518" s="2"/>
      <c r="D518" s="1"/>
      <c r="I518" s="26"/>
      <c r="J518" s="26"/>
      <c r="K518" s="46"/>
      <c r="L518" s="70"/>
      <c r="M518" s="70"/>
      <c r="N518" s="70"/>
      <c r="O518" s="46"/>
      <c r="P518" s="46"/>
      <c r="Q518" s="46"/>
      <c r="R518" s="46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"/>
      <c r="AD518" s="2"/>
      <c r="AE518" s="1"/>
      <c r="AJ518" s="69"/>
      <c r="AK518" s="69"/>
      <c r="AL518" s="70"/>
      <c r="AM518" s="70"/>
      <c r="AN518" s="70"/>
      <c r="AO518" s="70"/>
      <c r="AP518" s="70"/>
      <c r="AQ518" s="70"/>
      <c r="AR518" s="70"/>
      <c r="AS518" s="70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</row>
    <row r="519" spans="2:63" ht="14.25" customHeight="1" x14ac:dyDescent="0.3">
      <c r="B519" s="1"/>
      <c r="C519" s="2"/>
      <c r="D519" s="1"/>
      <c r="I519" s="26"/>
      <c r="J519" s="26"/>
      <c r="K519" s="46"/>
      <c r="L519" s="70"/>
      <c r="M519" s="70"/>
      <c r="N519" s="70"/>
      <c r="O519" s="46"/>
      <c r="P519" s="46"/>
      <c r="Q519" s="46"/>
      <c r="R519" s="46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"/>
      <c r="AD519" s="2"/>
      <c r="AE519" s="1"/>
      <c r="AJ519" s="69"/>
      <c r="AK519" s="69"/>
      <c r="AL519" s="70"/>
      <c r="AM519" s="70"/>
      <c r="AN519" s="70"/>
      <c r="AO519" s="70"/>
      <c r="AP519" s="70"/>
      <c r="AQ519" s="70"/>
      <c r="AR519" s="70"/>
      <c r="AS519" s="70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</row>
    <row r="520" spans="2:63" ht="14.25" customHeight="1" x14ac:dyDescent="0.3">
      <c r="B520" s="1"/>
      <c r="C520" s="2"/>
      <c r="D520" s="1"/>
      <c r="I520" s="26"/>
      <c r="J520" s="26"/>
      <c r="K520" s="46"/>
      <c r="L520" s="70"/>
      <c r="M520" s="70"/>
      <c r="N520" s="70"/>
      <c r="O520" s="46"/>
      <c r="P520" s="46"/>
      <c r="Q520" s="46"/>
      <c r="R520" s="46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"/>
      <c r="AD520" s="2"/>
      <c r="AE520" s="1"/>
      <c r="AJ520" s="69"/>
      <c r="AK520" s="69"/>
      <c r="AL520" s="70"/>
      <c r="AM520" s="70"/>
      <c r="AN520" s="70"/>
      <c r="AO520" s="70"/>
      <c r="AP520" s="70"/>
      <c r="AQ520" s="70"/>
      <c r="AR520" s="70"/>
      <c r="AS520" s="70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</row>
    <row r="521" spans="2:63" ht="14.25" customHeight="1" x14ac:dyDescent="0.3">
      <c r="B521" s="1"/>
      <c r="C521" s="2"/>
      <c r="D521" s="1"/>
      <c r="I521" s="26"/>
      <c r="J521" s="26"/>
      <c r="K521" s="46"/>
      <c r="L521" s="70"/>
      <c r="M521" s="70"/>
      <c r="N521" s="70"/>
      <c r="O521" s="46"/>
      <c r="P521" s="46"/>
      <c r="Q521" s="46"/>
      <c r="R521" s="46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"/>
      <c r="AD521" s="2"/>
      <c r="AE521" s="1"/>
      <c r="AJ521" s="69"/>
      <c r="AK521" s="69"/>
      <c r="AL521" s="70"/>
      <c r="AM521" s="70"/>
      <c r="AN521" s="70"/>
      <c r="AO521" s="70"/>
      <c r="AP521" s="70"/>
      <c r="AQ521" s="70"/>
      <c r="AR521" s="70"/>
      <c r="AS521" s="70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</row>
    <row r="522" spans="2:63" ht="14.25" customHeight="1" x14ac:dyDescent="0.3">
      <c r="B522" s="1"/>
      <c r="C522" s="2"/>
      <c r="D522" s="1"/>
      <c r="I522" s="26"/>
      <c r="J522" s="26"/>
      <c r="K522" s="46"/>
      <c r="L522" s="70"/>
      <c r="M522" s="70"/>
      <c r="N522" s="70"/>
      <c r="O522" s="46"/>
      <c r="P522" s="46"/>
      <c r="Q522" s="46"/>
      <c r="R522" s="46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"/>
      <c r="AD522" s="2"/>
      <c r="AE522" s="1"/>
      <c r="AJ522" s="69"/>
      <c r="AK522" s="69"/>
      <c r="AL522" s="70"/>
      <c r="AM522" s="70"/>
      <c r="AN522" s="70"/>
      <c r="AO522" s="70"/>
      <c r="AP522" s="70"/>
      <c r="AQ522" s="70"/>
      <c r="AR522" s="70"/>
      <c r="AS522" s="70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</row>
    <row r="523" spans="2:63" ht="14.25" customHeight="1" x14ac:dyDescent="0.3">
      <c r="B523" s="1"/>
      <c r="C523" s="2"/>
      <c r="D523" s="1"/>
      <c r="I523" s="26"/>
      <c r="J523" s="26"/>
      <c r="K523" s="46"/>
      <c r="L523" s="70"/>
      <c r="M523" s="70"/>
      <c r="N523" s="70"/>
      <c r="O523" s="46"/>
      <c r="P523" s="46"/>
      <c r="Q523" s="46"/>
      <c r="R523" s="46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"/>
      <c r="AD523" s="2"/>
      <c r="AE523" s="1"/>
      <c r="AJ523" s="69"/>
      <c r="AK523" s="69"/>
      <c r="AL523" s="70"/>
      <c r="AM523" s="70"/>
      <c r="AN523" s="70"/>
      <c r="AO523" s="70"/>
      <c r="AP523" s="70"/>
      <c r="AQ523" s="70"/>
      <c r="AR523" s="70"/>
      <c r="AS523" s="70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</row>
    <row r="524" spans="2:63" ht="14.25" customHeight="1" x14ac:dyDescent="0.3">
      <c r="B524" s="1"/>
      <c r="C524" s="2"/>
      <c r="D524" s="1"/>
      <c r="I524" s="26"/>
      <c r="J524" s="26"/>
      <c r="K524" s="46"/>
      <c r="L524" s="70"/>
      <c r="M524" s="70"/>
      <c r="N524" s="70"/>
      <c r="O524" s="46"/>
      <c r="P524" s="46"/>
      <c r="Q524" s="46"/>
      <c r="R524" s="46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"/>
      <c r="AD524" s="2"/>
      <c r="AE524" s="1"/>
      <c r="AJ524" s="69"/>
      <c r="AK524" s="69"/>
      <c r="AL524" s="70"/>
      <c r="AM524" s="70"/>
      <c r="AN524" s="70"/>
      <c r="AO524" s="70"/>
      <c r="AP524" s="70"/>
      <c r="AQ524" s="70"/>
      <c r="AR524" s="70"/>
      <c r="AS524" s="70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</row>
    <row r="525" spans="2:63" ht="14.25" customHeight="1" x14ac:dyDescent="0.3">
      <c r="B525" s="1"/>
      <c r="C525" s="2"/>
      <c r="D525" s="1"/>
      <c r="I525" s="26"/>
      <c r="J525" s="26"/>
      <c r="K525" s="46"/>
      <c r="L525" s="70"/>
      <c r="M525" s="70"/>
      <c r="N525" s="70"/>
      <c r="O525" s="46"/>
      <c r="P525" s="46"/>
      <c r="Q525" s="46"/>
      <c r="R525" s="46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"/>
      <c r="AD525" s="2"/>
      <c r="AE525" s="1"/>
      <c r="AJ525" s="69"/>
      <c r="AK525" s="69"/>
      <c r="AL525" s="70"/>
      <c r="AM525" s="70"/>
      <c r="AN525" s="70"/>
      <c r="AO525" s="70"/>
      <c r="AP525" s="70"/>
      <c r="AQ525" s="70"/>
      <c r="AR525" s="70"/>
      <c r="AS525" s="70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</row>
    <row r="526" spans="2:63" ht="14.25" customHeight="1" x14ac:dyDescent="0.3">
      <c r="B526" s="1"/>
      <c r="C526" s="2"/>
      <c r="D526" s="1"/>
      <c r="I526" s="26"/>
      <c r="J526" s="26"/>
      <c r="K526" s="46"/>
      <c r="L526" s="70"/>
      <c r="M526" s="70"/>
      <c r="N526" s="70"/>
      <c r="O526" s="46"/>
      <c r="P526" s="46"/>
      <c r="Q526" s="46"/>
      <c r="R526" s="46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"/>
      <c r="AD526" s="2"/>
      <c r="AE526" s="1"/>
      <c r="AJ526" s="69"/>
      <c r="AK526" s="69"/>
      <c r="AL526" s="70"/>
      <c r="AM526" s="70"/>
      <c r="AN526" s="70"/>
      <c r="AO526" s="70"/>
      <c r="AP526" s="70"/>
      <c r="AQ526" s="70"/>
      <c r="AR526" s="70"/>
      <c r="AS526" s="70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</row>
    <row r="527" spans="2:63" ht="14.25" customHeight="1" x14ac:dyDescent="0.3">
      <c r="B527" s="1"/>
      <c r="C527" s="2"/>
      <c r="D527" s="1"/>
      <c r="I527" s="26"/>
      <c r="J527" s="26"/>
      <c r="K527" s="46"/>
      <c r="L527" s="70"/>
      <c r="M527" s="70"/>
      <c r="N527" s="70"/>
      <c r="O527" s="46"/>
      <c r="P527" s="46"/>
      <c r="Q527" s="46"/>
      <c r="R527" s="46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"/>
      <c r="AD527" s="2"/>
      <c r="AE527" s="1"/>
      <c r="AJ527" s="69"/>
      <c r="AK527" s="69"/>
      <c r="AL527" s="70"/>
      <c r="AM527" s="70"/>
      <c r="AN527" s="70"/>
      <c r="AO527" s="70"/>
      <c r="AP527" s="70"/>
      <c r="AQ527" s="70"/>
      <c r="AR527" s="70"/>
      <c r="AS527" s="70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</row>
    <row r="528" spans="2:63" ht="14.25" customHeight="1" x14ac:dyDescent="0.3">
      <c r="B528" s="1"/>
      <c r="C528" s="2"/>
      <c r="D528" s="1"/>
      <c r="I528" s="26"/>
      <c r="J528" s="26"/>
      <c r="K528" s="46"/>
      <c r="L528" s="70"/>
      <c r="M528" s="70"/>
      <c r="N528" s="70"/>
      <c r="O528" s="46"/>
      <c r="P528" s="46"/>
      <c r="Q528" s="46"/>
      <c r="R528" s="46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"/>
      <c r="AD528" s="2"/>
      <c r="AE528" s="1"/>
      <c r="AJ528" s="69"/>
      <c r="AK528" s="69"/>
      <c r="AL528" s="70"/>
      <c r="AM528" s="70"/>
      <c r="AN528" s="70"/>
      <c r="AO528" s="70"/>
      <c r="AP528" s="70"/>
      <c r="AQ528" s="70"/>
      <c r="AR528" s="70"/>
      <c r="AS528" s="70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</row>
    <row r="529" spans="2:63" ht="14.25" customHeight="1" x14ac:dyDescent="0.3">
      <c r="B529" s="1"/>
      <c r="C529" s="2"/>
      <c r="D529" s="1"/>
      <c r="I529" s="26"/>
      <c r="J529" s="26"/>
      <c r="K529" s="46"/>
      <c r="L529" s="70"/>
      <c r="M529" s="70"/>
      <c r="N529" s="70"/>
      <c r="O529" s="46"/>
      <c r="P529" s="46"/>
      <c r="Q529" s="46"/>
      <c r="R529" s="46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"/>
      <c r="AD529" s="2"/>
      <c r="AE529" s="1"/>
      <c r="AJ529" s="69"/>
      <c r="AK529" s="69"/>
      <c r="AL529" s="70"/>
      <c r="AM529" s="70"/>
      <c r="AN529" s="70"/>
      <c r="AO529" s="70"/>
      <c r="AP529" s="70"/>
      <c r="AQ529" s="70"/>
      <c r="AR529" s="70"/>
      <c r="AS529" s="70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</row>
    <row r="530" spans="2:63" ht="14.25" customHeight="1" x14ac:dyDescent="0.3">
      <c r="B530" s="1"/>
      <c r="C530" s="2"/>
      <c r="D530" s="1"/>
      <c r="I530" s="26"/>
      <c r="J530" s="26"/>
      <c r="K530" s="46"/>
      <c r="L530" s="70"/>
      <c r="M530" s="70"/>
      <c r="N530" s="70"/>
      <c r="O530" s="46"/>
      <c r="P530" s="46"/>
      <c r="Q530" s="46"/>
      <c r="R530" s="46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"/>
      <c r="AD530" s="2"/>
      <c r="AE530" s="1"/>
      <c r="AJ530" s="69"/>
      <c r="AK530" s="69"/>
      <c r="AL530" s="70"/>
      <c r="AM530" s="70"/>
      <c r="AN530" s="70"/>
      <c r="AO530" s="70"/>
      <c r="AP530" s="70"/>
      <c r="AQ530" s="70"/>
      <c r="AR530" s="70"/>
      <c r="AS530" s="70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</row>
    <row r="531" spans="2:63" ht="14.25" customHeight="1" x14ac:dyDescent="0.3">
      <c r="B531" s="1"/>
      <c r="C531" s="2"/>
      <c r="D531" s="1"/>
      <c r="I531" s="26"/>
      <c r="J531" s="26"/>
      <c r="K531" s="46"/>
      <c r="L531" s="70"/>
      <c r="M531" s="70"/>
      <c r="N531" s="70"/>
      <c r="O531" s="46"/>
      <c r="P531" s="46"/>
      <c r="Q531" s="46"/>
      <c r="R531" s="46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"/>
      <c r="AD531" s="2"/>
      <c r="AE531" s="1"/>
      <c r="AJ531" s="69"/>
      <c r="AK531" s="69"/>
      <c r="AL531" s="70"/>
      <c r="AM531" s="70"/>
      <c r="AN531" s="70"/>
      <c r="AO531" s="70"/>
      <c r="AP531" s="70"/>
      <c r="AQ531" s="70"/>
      <c r="AR531" s="70"/>
      <c r="AS531" s="70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</row>
    <row r="532" spans="2:63" ht="14.25" customHeight="1" x14ac:dyDescent="0.3">
      <c r="B532" s="1"/>
      <c r="C532" s="2"/>
      <c r="D532" s="1"/>
      <c r="I532" s="26"/>
      <c r="J532" s="26"/>
      <c r="K532" s="46"/>
      <c r="L532" s="70"/>
      <c r="M532" s="70"/>
      <c r="N532" s="70"/>
      <c r="O532" s="46"/>
      <c r="P532" s="46"/>
      <c r="Q532" s="46"/>
      <c r="R532" s="46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"/>
      <c r="AD532" s="2"/>
      <c r="AE532" s="1"/>
      <c r="AJ532" s="69"/>
      <c r="AK532" s="69"/>
      <c r="AL532" s="70"/>
      <c r="AM532" s="70"/>
      <c r="AN532" s="70"/>
      <c r="AO532" s="70"/>
      <c r="AP532" s="70"/>
      <c r="AQ532" s="70"/>
      <c r="AR532" s="70"/>
      <c r="AS532" s="70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</row>
    <row r="533" spans="2:63" ht="14.25" customHeight="1" x14ac:dyDescent="0.3">
      <c r="B533" s="1"/>
      <c r="C533" s="2"/>
      <c r="D533" s="1"/>
      <c r="I533" s="26"/>
      <c r="J533" s="26"/>
      <c r="K533" s="46"/>
      <c r="L533" s="70"/>
      <c r="M533" s="70"/>
      <c r="N533" s="70"/>
      <c r="O533" s="46"/>
      <c r="P533" s="46"/>
      <c r="Q533" s="46"/>
      <c r="R533" s="46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"/>
      <c r="AD533" s="2"/>
      <c r="AE533" s="1"/>
      <c r="AJ533" s="69"/>
      <c r="AK533" s="69"/>
      <c r="AL533" s="70"/>
      <c r="AM533" s="70"/>
      <c r="AN533" s="70"/>
      <c r="AO533" s="70"/>
      <c r="AP533" s="70"/>
      <c r="AQ533" s="70"/>
      <c r="AR533" s="70"/>
      <c r="AS533" s="70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</row>
    <row r="534" spans="2:63" ht="14.25" customHeight="1" x14ac:dyDescent="0.3">
      <c r="B534" s="1"/>
      <c r="C534" s="2"/>
      <c r="D534" s="1"/>
      <c r="I534" s="26"/>
      <c r="J534" s="26"/>
      <c r="K534" s="46"/>
      <c r="L534" s="70"/>
      <c r="M534" s="70"/>
      <c r="N534" s="70"/>
      <c r="O534" s="46"/>
      <c r="P534" s="46"/>
      <c r="Q534" s="46"/>
      <c r="R534" s="46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"/>
      <c r="AD534" s="2"/>
      <c r="AE534" s="1"/>
      <c r="AJ534" s="69"/>
      <c r="AK534" s="69"/>
      <c r="AL534" s="70"/>
      <c r="AM534" s="70"/>
      <c r="AN534" s="70"/>
      <c r="AO534" s="70"/>
      <c r="AP534" s="70"/>
      <c r="AQ534" s="70"/>
      <c r="AR534" s="70"/>
      <c r="AS534" s="70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</row>
    <row r="535" spans="2:63" ht="14.25" customHeight="1" x14ac:dyDescent="0.3">
      <c r="B535" s="1"/>
      <c r="C535" s="2"/>
      <c r="D535" s="1"/>
      <c r="I535" s="26"/>
      <c r="J535" s="26"/>
      <c r="K535" s="46"/>
      <c r="L535" s="70"/>
      <c r="M535" s="70"/>
      <c r="N535" s="70"/>
      <c r="O535" s="46"/>
      <c r="P535" s="46"/>
      <c r="Q535" s="46"/>
      <c r="R535" s="46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"/>
      <c r="AD535" s="2"/>
      <c r="AE535" s="1"/>
      <c r="AJ535" s="69"/>
      <c r="AK535" s="69"/>
      <c r="AL535" s="70"/>
      <c r="AM535" s="70"/>
      <c r="AN535" s="70"/>
      <c r="AO535" s="70"/>
      <c r="AP535" s="70"/>
      <c r="AQ535" s="70"/>
      <c r="AR535" s="70"/>
      <c r="AS535" s="70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</row>
    <row r="536" spans="2:63" ht="14.25" customHeight="1" x14ac:dyDescent="0.3">
      <c r="B536" s="1"/>
      <c r="C536" s="2"/>
      <c r="D536" s="1"/>
      <c r="I536" s="26"/>
      <c r="J536" s="26"/>
      <c r="K536" s="46"/>
      <c r="L536" s="70"/>
      <c r="M536" s="70"/>
      <c r="N536" s="70"/>
      <c r="O536" s="46"/>
      <c r="P536" s="46"/>
      <c r="Q536" s="46"/>
      <c r="R536" s="46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"/>
      <c r="AD536" s="2"/>
      <c r="AE536" s="1"/>
      <c r="AJ536" s="69"/>
      <c r="AK536" s="69"/>
      <c r="AL536" s="70"/>
      <c r="AM536" s="70"/>
      <c r="AN536" s="70"/>
      <c r="AO536" s="70"/>
      <c r="AP536" s="70"/>
      <c r="AQ536" s="70"/>
      <c r="AR536" s="70"/>
      <c r="AS536" s="70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</row>
    <row r="537" spans="2:63" ht="14.25" customHeight="1" x14ac:dyDescent="0.3">
      <c r="B537" s="1"/>
      <c r="C537" s="2"/>
      <c r="D537" s="1"/>
      <c r="I537" s="26"/>
      <c r="J537" s="26"/>
      <c r="K537" s="46"/>
      <c r="L537" s="70"/>
      <c r="M537" s="70"/>
      <c r="N537" s="70"/>
      <c r="O537" s="46"/>
      <c r="P537" s="46"/>
      <c r="Q537" s="46"/>
      <c r="R537" s="46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"/>
      <c r="AD537" s="2"/>
      <c r="AE537" s="1"/>
      <c r="AJ537" s="69"/>
      <c r="AK537" s="69"/>
      <c r="AL537" s="70"/>
      <c r="AM537" s="70"/>
      <c r="AN537" s="70"/>
      <c r="AO537" s="70"/>
      <c r="AP537" s="70"/>
      <c r="AQ537" s="70"/>
      <c r="AR537" s="70"/>
      <c r="AS537" s="70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</row>
    <row r="538" spans="2:63" ht="14.25" customHeight="1" x14ac:dyDescent="0.3">
      <c r="B538" s="1"/>
      <c r="C538" s="2"/>
      <c r="D538" s="1"/>
      <c r="I538" s="26"/>
      <c r="J538" s="26"/>
      <c r="K538" s="46"/>
      <c r="L538" s="70"/>
      <c r="M538" s="70"/>
      <c r="N538" s="70"/>
      <c r="O538" s="46"/>
      <c r="P538" s="46"/>
      <c r="Q538" s="46"/>
      <c r="R538" s="46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"/>
      <c r="AD538" s="2"/>
      <c r="AE538" s="1"/>
      <c r="AJ538" s="69"/>
      <c r="AK538" s="69"/>
      <c r="AL538" s="70"/>
      <c r="AM538" s="70"/>
      <c r="AN538" s="70"/>
      <c r="AO538" s="70"/>
      <c r="AP538" s="70"/>
      <c r="AQ538" s="70"/>
      <c r="AR538" s="70"/>
      <c r="AS538" s="70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</row>
    <row r="539" spans="2:63" ht="14.25" customHeight="1" x14ac:dyDescent="0.3">
      <c r="B539" s="1"/>
      <c r="C539" s="2"/>
      <c r="D539" s="1"/>
      <c r="I539" s="26"/>
      <c r="J539" s="26"/>
      <c r="K539" s="46"/>
      <c r="L539" s="70"/>
      <c r="M539" s="70"/>
      <c r="N539" s="70"/>
      <c r="O539" s="46"/>
      <c r="P539" s="46"/>
      <c r="Q539" s="46"/>
      <c r="R539" s="46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"/>
      <c r="AD539" s="2"/>
      <c r="AE539" s="1"/>
      <c r="AJ539" s="69"/>
      <c r="AK539" s="69"/>
      <c r="AL539" s="70"/>
      <c r="AM539" s="70"/>
      <c r="AN539" s="70"/>
      <c r="AO539" s="70"/>
      <c r="AP539" s="70"/>
      <c r="AQ539" s="70"/>
      <c r="AR539" s="70"/>
      <c r="AS539" s="70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</row>
    <row r="540" spans="2:63" ht="14.25" customHeight="1" x14ac:dyDescent="0.3">
      <c r="B540" s="1"/>
      <c r="C540" s="2"/>
      <c r="D540" s="1"/>
      <c r="I540" s="26"/>
      <c r="J540" s="26"/>
      <c r="K540" s="46"/>
      <c r="L540" s="70"/>
      <c r="M540" s="70"/>
      <c r="N540" s="70"/>
      <c r="O540" s="46"/>
      <c r="P540" s="46"/>
      <c r="Q540" s="46"/>
      <c r="R540" s="46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"/>
      <c r="AD540" s="2"/>
      <c r="AE540" s="1"/>
      <c r="AJ540" s="69"/>
      <c r="AK540" s="69"/>
      <c r="AL540" s="70"/>
      <c r="AM540" s="70"/>
      <c r="AN540" s="70"/>
      <c r="AO540" s="70"/>
      <c r="AP540" s="70"/>
      <c r="AQ540" s="70"/>
      <c r="AR540" s="70"/>
      <c r="AS540" s="70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</row>
    <row r="541" spans="2:63" ht="14.25" customHeight="1" x14ac:dyDescent="0.3">
      <c r="B541" s="1"/>
      <c r="C541" s="2"/>
      <c r="D541" s="1"/>
      <c r="I541" s="26"/>
      <c r="J541" s="26"/>
      <c r="K541" s="46"/>
      <c r="L541" s="70"/>
      <c r="M541" s="70"/>
      <c r="N541" s="70"/>
      <c r="O541" s="46"/>
      <c r="P541" s="46"/>
      <c r="Q541" s="46"/>
      <c r="R541" s="46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"/>
      <c r="AD541" s="2"/>
      <c r="AE541" s="1"/>
      <c r="AJ541" s="69"/>
      <c r="AK541" s="69"/>
      <c r="AL541" s="70"/>
      <c r="AM541" s="70"/>
      <c r="AN541" s="70"/>
      <c r="AO541" s="70"/>
      <c r="AP541" s="70"/>
      <c r="AQ541" s="70"/>
      <c r="AR541" s="70"/>
      <c r="AS541" s="70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</row>
    <row r="542" spans="2:63" ht="14.25" customHeight="1" x14ac:dyDescent="0.3">
      <c r="B542" s="1"/>
      <c r="C542" s="2"/>
      <c r="D542" s="1"/>
      <c r="I542" s="26"/>
      <c r="J542" s="26"/>
      <c r="K542" s="46"/>
      <c r="L542" s="70"/>
      <c r="M542" s="70"/>
      <c r="N542" s="70"/>
      <c r="O542" s="46"/>
      <c r="P542" s="46"/>
      <c r="Q542" s="46"/>
      <c r="R542" s="46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"/>
      <c r="AD542" s="2"/>
      <c r="AE542" s="1"/>
      <c r="AJ542" s="69"/>
      <c r="AK542" s="69"/>
      <c r="AL542" s="70"/>
      <c r="AM542" s="70"/>
      <c r="AN542" s="70"/>
      <c r="AO542" s="70"/>
      <c r="AP542" s="70"/>
      <c r="AQ542" s="70"/>
      <c r="AR542" s="70"/>
      <c r="AS542" s="70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</row>
    <row r="543" spans="2:63" ht="14.25" customHeight="1" x14ac:dyDescent="0.3">
      <c r="B543" s="1"/>
      <c r="C543" s="2"/>
      <c r="D543" s="1"/>
      <c r="I543" s="26"/>
      <c r="J543" s="26"/>
      <c r="K543" s="46"/>
      <c r="L543" s="70"/>
      <c r="M543" s="70"/>
      <c r="N543" s="70"/>
      <c r="O543" s="46"/>
      <c r="P543" s="46"/>
      <c r="Q543" s="46"/>
      <c r="R543" s="46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"/>
      <c r="AD543" s="2"/>
      <c r="AE543" s="1"/>
      <c r="AJ543" s="69"/>
      <c r="AK543" s="69"/>
      <c r="AL543" s="70"/>
      <c r="AM543" s="70"/>
      <c r="AN543" s="70"/>
      <c r="AO543" s="70"/>
      <c r="AP543" s="70"/>
      <c r="AQ543" s="70"/>
      <c r="AR543" s="70"/>
      <c r="AS543" s="70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</row>
    <row r="544" spans="2:63" ht="14.25" customHeight="1" x14ac:dyDescent="0.3">
      <c r="B544" s="1"/>
      <c r="C544" s="2"/>
      <c r="D544" s="1"/>
      <c r="I544" s="26"/>
      <c r="J544" s="26"/>
      <c r="K544" s="46"/>
      <c r="L544" s="70"/>
      <c r="M544" s="70"/>
      <c r="N544" s="70"/>
      <c r="O544" s="46"/>
      <c r="P544" s="46"/>
      <c r="Q544" s="46"/>
      <c r="R544" s="46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"/>
      <c r="AD544" s="2"/>
      <c r="AE544" s="1"/>
      <c r="AJ544" s="69"/>
      <c r="AK544" s="69"/>
      <c r="AL544" s="70"/>
      <c r="AM544" s="70"/>
      <c r="AN544" s="70"/>
      <c r="AO544" s="70"/>
      <c r="AP544" s="70"/>
      <c r="AQ544" s="70"/>
      <c r="AR544" s="70"/>
      <c r="AS544" s="70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</row>
    <row r="545" spans="2:63" ht="14.25" customHeight="1" x14ac:dyDescent="0.3">
      <c r="B545" s="1"/>
      <c r="C545" s="2"/>
      <c r="D545" s="1"/>
      <c r="I545" s="26"/>
      <c r="J545" s="26"/>
      <c r="K545" s="46"/>
      <c r="L545" s="70"/>
      <c r="M545" s="70"/>
      <c r="N545" s="70"/>
      <c r="O545" s="46"/>
      <c r="P545" s="46"/>
      <c r="Q545" s="46"/>
      <c r="R545" s="46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"/>
      <c r="AD545" s="2"/>
      <c r="AE545" s="1"/>
      <c r="AJ545" s="69"/>
      <c r="AK545" s="69"/>
      <c r="AL545" s="70"/>
      <c r="AM545" s="70"/>
      <c r="AN545" s="70"/>
      <c r="AO545" s="70"/>
      <c r="AP545" s="70"/>
      <c r="AQ545" s="70"/>
      <c r="AR545" s="70"/>
      <c r="AS545" s="70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</row>
    <row r="546" spans="2:63" ht="14.25" customHeight="1" x14ac:dyDescent="0.3">
      <c r="B546" s="1"/>
      <c r="C546" s="2"/>
      <c r="D546" s="1"/>
      <c r="I546" s="26"/>
      <c r="J546" s="26"/>
      <c r="K546" s="46"/>
      <c r="L546" s="70"/>
      <c r="M546" s="70"/>
      <c r="N546" s="70"/>
      <c r="O546" s="46"/>
      <c r="P546" s="46"/>
      <c r="Q546" s="46"/>
      <c r="R546" s="46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"/>
      <c r="AD546" s="2"/>
      <c r="AE546" s="1"/>
      <c r="AJ546" s="69"/>
      <c r="AK546" s="69"/>
      <c r="AL546" s="70"/>
      <c r="AM546" s="70"/>
      <c r="AN546" s="70"/>
      <c r="AO546" s="70"/>
      <c r="AP546" s="70"/>
      <c r="AQ546" s="70"/>
      <c r="AR546" s="70"/>
      <c r="AS546" s="70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</row>
    <row r="547" spans="2:63" ht="14.25" customHeight="1" x14ac:dyDescent="0.3">
      <c r="B547" s="1"/>
      <c r="C547" s="2"/>
      <c r="D547" s="1"/>
      <c r="I547" s="26"/>
      <c r="J547" s="26"/>
      <c r="K547" s="46"/>
      <c r="L547" s="70"/>
      <c r="M547" s="70"/>
      <c r="N547" s="70"/>
      <c r="O547" s="46"/>
      <c r="P547" s="46"/>
      <c r="Q547" s="46"/>
      <c r="R547" s="46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"/>
      <c r="AD547" s="2"/>
      <c r="AE547" s="1"/>
      <c r="AJ547" s="69"/>
      <c r="AK547" s="69"/>
      <c r="AL547" s="70"/>
      <c r="AM547" s="70"/>
      <c r="AN547" s="70"/>
      <c r="AO547" s="70"/>
      <c r="AP547" s="70"/>
      <c r="AQ547" s="70"/>
      <c r="AR547" s="70"/>
      <c r="AS547" s="70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</row>
    <row r="548" spans="2:63" ht="14.25" customHeight="1" x14ac:dyDescent="0.3">
      <c r="B548" s="1"/>
      <c r="C548" s="2"/>
      <c r="D548" s="1"/>
      <c r="I548" s="26"/>
      <c r="J548" s="26"/>
      <c r="K548" s="46"/>
      <c r="L548" s="70"/>
      <c r="M548" s="70"/>
      <c r="N548" s="70"/>
      <c r="O548" s="46"/>
      <c r="P548" s="46"/>
      <c r="Q548" s="46"/>
      <c r="R548" s="46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"/>
      <c r="AD548" s="2"/>
      <c r="AE548" s="1"/>
      <c r="AJ548" s="69"/>
      <c r="AK548" s="69"/>
      <c r="AL548" s="70"/>
      <c r="AM548" s="70"/>
      <c r="AN548" s="70"/>
      <c r="AO548" s="70"/>
      <c r="AP548" s="70"/>
      <c r="AQ548" s="70"/>
      <c r="AR548" s="70"/>
      <c r="AS548" s="70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</row>
    <row r="549" spans="2:63" ht="14.25" customHeight="1" x14ac:dyDescent="0.3">
      <c r="B549" s="1"/>
      <c r="C549" s="2"/>
      <c r="D549" s="1"/>
      <c r="I549" s="26"/>
      <c r="J549" s="26"/>
      <c r="K549" s="46"/>
      <c r="L549" s="70"/>
      <c r="M549" s="70"/>
      <c r="N549" s="70"/>
      <c r="O549" s="46"/>
      <c r="P549" s="46"/>
      <c r="Q549" s="46"/>
      <c r="R549" s="46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"/>
      <c r="AD549" s="2"/>
      <c r="AE549" s="1"/>
      <c r="AJ549" s="69"/>
      <c r="AK549" s="69"/>
      <c r="AL549" s="70"/>
      <c r="AM549" s="70"/>
      <c r="AN549" s="70"/>
      <c r="AO549" s="70"/>
      <c r="AP549" s="70"/>
      <c r="AQ549" s="70"/>
      <c r="AR549" s="70"/>
      <c r="AS549" s="70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</row>
    <row r="550" spans="2:63" ht="14.25" customHeight="1" x14ac:dyDescent="0.3">
      <c r="B550" s="1"/>
      <c r="C550" s="2"/>
      <c r="D550" s="1"/>
      <c r="I550" s="26"/>
      <c r="J550" s="26"/>
      <c r="K550" s="46"/>
      <c r="L550" s="70"/>
      <c r="M550" s="70"/>
      <c r="N550" s="70"/>
      <c r="O550" s="46"/>
      <c r="P550" s="46"/>
      <c r="Q550" s="46"/>
      <c r="R550" s="46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"/>
      <c r="AD550" s="2"/>
      <c r="AE550" s="1"/>
      <c r="AJ550" s="69"/>
      <c r="AK550" s="69"/>
      <c r="AL550" s="70"/>
      <c r="AM550" s="70"/>
      <c r="AN550" s="70"/>
      <c r="AO550" s="70"/>
      <c r="AP550" s="70"/>
      <c r="AQ550" s="70"/>
      <c r="AR550" s="70"/>
      <c r="AS550" s="70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</row>
    <row r="551" spans="2:63" ht="14.25" customHeight="1" x14ac:dyDescent="0.3">
      <c r="B551" s="1"/>
      <c r="C551" s="2"/>
      <c r="D551" s="1"/>
      <c r="I551" s="26"/>
      <c r="J551" s="26"/>
      <c r="K551" s="46"/>
      <c r="L551" s="70"/>
      <c r="M551" s="70"/>
      <c r="N551" s="70"/>
      <c r="O551" s="46"/>
      <c r="P551" s="46"/>
      <c r="Q551" s="46"/>
      <c r="R551" s="46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"/>
      <c r="AD551" s="2"/>
      <c r="AE551" s="1"/>
      <c r="AJ551" s="69"/>
      <c r="AK551" s="69"/>
      <c r="AL551" s="70"/>
      <c r="AM551" s="70"/>
      <c r="AN551" s="70"/>
      <c r="AO551" s="70"/>
      <c r="AP551" s="70"/>
      <c r="AQ551" s="70"/>
      <c r="AR551" s="70"/>
      <c r="AS551" s="70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</row>
    <row r="552" spans="2:63" ht="14.25" customHeight="1" x14ac:dyDescent="0.3">
      <c r="B552" s="1"/>
      <c r="C552" s="2"/>
      <c r="D552" s="1"/>
      <c r="I552" s="26"/>
      <c r="J552" s="26"/>
      <c r="K552" s="46"/>
      <c r="L552" s="70"/>
      <c r="M552" s="70"/>
      <c r="N552" s="70"/>
      <c r="O552" s="46"/>
      <c r="P552" s="46"/>
      <c r="Q552" s="46"/>
      <c r="R552" s="46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"/>
      <c r="AD552" s="2"/>
      <c r="AE552" s="1"/>
      <c r="AJ552" s="69"/>
      <c r="AK552" s="69"/>
      <c r="AL552" s="70"/>
      <c r="AM552" s="70"/>
      <c r="AN552" s="70"/>
      <c r="AO552" s="70"/>
      <c r="AP552" s="70"/>
      <c r="AQ552" s="70"/>
      <c r="AR552" s="70"/>
      <c r="AS552" s="70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</row>
    <row r="553" spans="2:63" ht="14.25" customHeight="1" x14ac:dyDescent="0.3">
      <c r="B553" s="1"/>
      <c r="C553" s="2"/>
      <c r="D553" s="1"/>
      <c r="I553" s="26"/>
      <c r="J553" s="26"/>
      <c r="K553" s="46"/>
      <c r="L553" s="70"/>
      <c r="M553" s="70"/>
      <c r="N553" s="70"/>
      <c r="O553" s="46"/>
      <c r="P553" s="46"/>
      <c r="Q553" s="46"/>
      <c r="R553" s="46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"/>
      <c r="AD553" s="2"/>
      <c r="AE553" s="1"/>
      <c r="AJ553" s="69"/>
      <c r="AK553" s="69"/>
      <c r="AL553" s="70"/>
      <c r="AM553" s="70"/>
      <c r="AN553" s="70"/>
      <c r="AO553" s="70"/>
      <c r="AP553" s="70"/>
      <c r="AQ553" s="70"/>
      <c r="AR553" s="70"/>
      <c r="AS553" s="70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</row>
    <row r="554" spans="2:63" ht="14.25" customHeight="1" x14ac:dyDescent="0.3">
      <c r="B554" s="1"/>
      <c r="C554" s="2"/>
      <c r="D554" s="1"/>
      <c r="I554" s="26"/>
      <c r="J554" s="26"/>
      <c r="K554" s="46"/>
      <c r="L554" s="70"/>
      <c r="M554" s="70"/>
      <c r="N554" s="70"/>
      <c r="O554" s="46"/>
      <c r="P554" s="46"/>
      <c r="Q554" s="46"/>
      <c r="R554" s="46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"/>
      <c r="AD554" s="2"/>
      <c r="AE554" s="1"/>
      <c r="AJ554" s="69"/>
      <c r="AK554" s="69"/>
      <c r="AL554" s="70"/>
      <c r="AM554" s="70"/>
      <c r="AN554" s="70"/>
      <c r="AO554" s="70"/>
      <c r="AP554" s="70"/>
      <c r="AQ554" s="70"/>
      <c r="AR554" s="70"/>
      <c r="AS554" s="70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</row>
    <row r="555" spans="2:63" ht="14.25" customHeight="1" x14ac:dyDescent="0.3">
      <c r="B555" s="1"/>
      <c r="C555" s="2"/>
      <c r="D555" s="1"/>
      <c r="I555" s="26"/>
      <c r="J555" s="26"/>
      <c r="K555" s="46"/>
      <c r="L555" s="70"/>
      <c r="M555" s="70"/>
      <c r="N555" s="70"/>
      <c r="O555" s="46"/>
      <c r="P555" s="46"/>
      <c r="Q555" s="46"/>
      <c r="R555" s="46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"/>
      <c r="AD555" s="2"/>
      <c r="AE555" s="1"/>
      <c r="AJ555" s="69"/>
      <c r="AK555" s="69"/>
      <c r="AL555" s="70"/>
      <c r="AM555" s="70"/>
      <c r="AN555" s="70"/>
      <c r="AO555" s="70"/>
      <c r="AP555" s="70"/>
      <c r="AQ555" s="70"/>
      <c r="AR555" s="70"/>
      <c r="AS555" s="70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</row>
    <row r="556" spans="2:63" ht="14.25" customHeight="1" x14ac:dyDescent="0.3">
      <c r="B556" s="1"/>
      <c r="C556" s="2"/>
      <c r="D556" s="1"/>
      <c r="I556" s="26"/>
      <c r="J556" s="26"/>
      <c r="K556" s="46"/>
      <c r="L556" s="70"/>
      <c r="M556" s="70"/>
      <c r="N556" s="70"/>
      <c r="O556" s="46"/>
      <c r="P556" s="46"/>
      <c r="Q556" s="46"/>
      <c r="R556" s="46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"/>
      <c r="AD556" s="2"/>
      <c r="AE556" s="1"/>
      <c r="AJ556" s="69"/>
      <c r="AK556" s="69"/>
      <c r="AL556" s="70"/>
      <c r="AM556" s="70"/>
      <c r="AN556" s="70"/>
      <c r="AO556" s="70"/>
      <c r="AP556" s="70"/>
      <c r="AQ556" s="70"/>
      <c r="AR556" s="70"/>
      <c r="AS556" s="70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</row>
    <row r="557" spans="2:63" ht="14.25" customHeight="1" x14ac:dyDescent="0.3">
      <c r="B557" s="1"/>
      <c r="C557" s="2"/>
      <c r="D557" s="1"/>
      <c r="I557" s="26"/>
      <c r="J557" s="26"/>
      <c r="K557" s="46"/>
      <c r="L557" s="70"/>
      <c r="M557" s="70"/>
      <c r="N557" s="70"/>
      <c r="O557" s="46"/>
      <c r="P557" s="46"/>
      <c r="Q557" s="46"/>
      <c r="R557" s="46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"/>
      <c r="AD557" s="2"/>
      <c r="AE557" s="1"/>
      <c r="AJ557" s="69"/>
      <c r="AK557" s="69"/>
      <c r="AL557" s="70"/>
      <c r="AM557" s="70"/>
      <c r="AN557" s="70"/>
      <c r="AO557" s="70"/>
      <c r="AP557" s="70"/>
      <c r="AQ557" s="70"/>
      <c r="AR557" s="70"/>
      <c r="AS557" s="70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</row>
    <row r="558" spans="2:63" ht="14.25" customHeight="1" x14ac:dyDescent="0.3">
      <c r="B558" s="1"/>
      <c r="C558" s="2"/>
      <c r="D558" s="1"/>
      <c r="I558" s="26"/>
      <c r="J558" s="26"/>
      <c r="K558" s="46"/>
      <c r="L558" s="70"/>
      <c r="M558" s="70"/>
      <c r="N558" s="70"/>
      <c r="O558" s="46"/>
      <c r="P558" s="46"/>
      <c r="Q558" s="46"/>
      <c r="R558" s="46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"/>
      <c r="AD558" s="2"/>
      <c r="AE558" s="1"/>
      <c r="AJ558" s="69"/>
      <c r="AK558" s="69"/>
      <c r="AL558" s="70"/>
      <c r="AM558" s="70"/>
      <c r="AN558" s="70"/>
      <c r="AO558" s="70"/>
      <c r="AP558" s="70"/>
      <c r="AQ558" s="70"/>
      <c r="AR558" s="70"/>
      <c r="AS558" s="70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</row>
    <row r="559" spans="2:63" ht="14.25" customHeight="1" x14ac:dyDescent="0.3">
      <c r="B559" s="1"/>
      <c r="C559" s="2"/>
      <c r="D559" s="1"/>
      <c r="I559" s="26"/>
      <c r="J559" s="26"/>
      <c r="K559" s="46"/>
      <c r="L559" s="70"/>
      <c r="M559" s="70"/>
      <c r="N559" s="70"/>
      <c r="O559" s="46"/>
      <c r="P559" s="46"/>
      <c r="Q559" s="46"/>
      <c r="R559" s="46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"/>
      <c r="AD559" s="2"/>
      <c r="AE559" s="1"/>
      <c r="AJ559" s="69"/>
      <c r="AK559" s="69"/>
      <c r="AL559" s="70"/>
      <c r="AM559" s="70"/>
      <c r="AN559" s="70"/>
      <c r="AO559" s="70"/>
      <c r="AP559" s="70"/>
      <c r="AQ559" s="70"/>
      <c r="AR559" s="70"/>
      <c r="AS559" s="70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</row>
    <row r="560" spans="2:63" ht="14.25" customHeight="1" x14ac:dyDescent="0.3">
      <c r="B560" s="1"/>
      <c r="C560" s="2"/>
      <c r="D560" s="1"/>
      <c r="I560" s="26"/>
      <c r="J560" s="26"/>
      <c r="K560" s="46"/>
      <c r="L560" s="70"/>
      <c r="M560" s="70"/>
      <c r="N560" s="70"/>
      <c r="O560" s="46"/>
      <c r="P560" s="46"/>
      <c r="Q560" s="46"/>
      <c r="R560" s="46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"/>
      <c r="AD560" s="2"/>
      <c r="AE560" s="1"/>
      <c r="AJ560" s="69"/>
      <c r="AK560" s="69"/>
      <c r="AL560" s="70"/>
      <c r="AM560" s="70"/>
      <c r="AN560" s="70"/>
      <c r="AO560" s="70"/>
      <c r="AP560" s="70"/>
      <c r="AQ560" s="70"/>
      <c r="AR560" s="70"/>
      <c r="AS560" s="70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</row>
    <row r="561" spans="2:63" ht="14.25" customHeight="1" x14ac:dyDescent="0.3">
      <c r="B561" s="1"/>
      <c r="C561" s="2"/>
      <c r="D561" s="1"/>
      <c r="I561" s="26"/>
      <c r="J561" s="26"/>
      <c r="K561" s="46"/>
      <c r="L561" s="70"/>
      <c r="M561" s="70"/>
      <c r="N561" s="70"/>
      <c r="O561" s="46"/>
      <c r="P561" s="46"/>
      <c r="Q561" s="46"/>
      <c r="R561" s="46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"/>
      <c r="AD561" s="2"/>
      <c r="AE561" s="1"/>
      <c r="AJ561" s="69"/>
      <c r="AK561" s="69"/>
      <c r="AL561" s="70"/>
      <c r="AM561" s="70"/>
      <c r="AN561" s="70"/>
      <c r="AO561" s="70"/>
      <c r="AP561" s="70"/>
      <c r="AQ561" s="70"/>
      <c r="AR561" s="70"/>
      <c r="AS561" s="70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</row>
    <row r="562" spans="2:63" ht="14.25" customHeight="1" x14ac:dyDescent="0.3">
      <c r="B562" s="1"/>
      <c r="C562" s="2"/>
      <c r="D562" s="1"/>
      <c r="I562" s="26"/>
      <c r="J562" s="26"/>
      <c r="K562" s="46"/>
      <c r="L562" s="70"/>
      <c r="M562" s="70"/>
      <c r="N562" s="70"/>
      <c r="O562" s="46"/>
      <c r="P562" s="46"/>
      <c r="Q562" s="46"/>
      <c r="R562" s="46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"/>
      <c r="AD562" s="2"/>
      <c r="AE562" s="1"/>
      <c r="AJ562" s="69"/>
      <c r="AK562" s="69"/>
      <c r="AL562" s="70"/>
      <c r="AM562" s="70"/>
      <c r="AN562" s="70"/>
      <c r="AO562" s="70"/>
      <c r="AP562" s="70"/>
      <c r="AQ562" s="70"/>
      <c r="AR562" s="70"/>
      <c r="AS562" s="70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</row>
    <row r="563" spans="2:63" ht="14.25" customHeight="1" x14ac:dyDescent="0.3">
      <c r="B563" s="1"/>
      <c r="C563" s="2"/>
      <c r="D563" s="1"/>
      <c r="I563" s="26"/>
      <c r="J563" s="26"/>
      <c r="K563" s="46"/>
      <c r="L563" s="70"/>
      <c r="M563" s="70"/>
      <c r="N563" s="70"/>
      <c r="O563" s="46"/>
      <c r="P563" s="46"/>
      <c r="Q563" s="46"/>
      <c r="R563" s="46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"/>
      <c r="AD563" s="2"/>
      <c r="AE563" s="1"/>
      <c r="AJ563" s="69"/>
      <c r="AK563" s="69"/>
      <c r="AL563" s="70"/>
      <c r="AM563" s="70"/>
      <c r="AN563" s="70"/>
      <c r="AO563" s="70"/>
      <c r="AP563" s="70"/>
      <c r="AQ563" s="70"/>
      <c r="AR563" s="70"/>
      <c r="AS563" s="70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</row>
    <row r="564" spans="2:63" ht="14.25" customHeight="1" x14ac:dyDescent="0.3">
      <c r="B564" s="1"/>
      <c r="C564" s="2"/>
      <c r="D564" s="1"/>
      <c r="I564" s="26"/>
      <c r="J564" s="26"/>
      <c r="K564" s="46"/>
      <c r="L564" s="70"/>
      <c r="M564" s="70"/>
      <c r="N564" s="70"/>
      <c r="O564" s="46"/>
      <c r="P564" s="46"/>
      <c r="Q564" s="46"/>
      <c r="R564" s="46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"/>
      <c r="AD564" s="2"/>
      <c r="AE564" s="1"/>
      <c r="AJ564" s="69"/>
      <c r="AK564" s="69"/>
      <c r="AL564" s="70"/>
      <c r="AM564" s="70"/>
      <c r="AN564" s="70"/>
      <c r="AO564" s="70"/>
      <c r="AP564" s="70"/>
      <c r="AQ564" s="70"/>
      <c r="AR564" s="70"/>
      <c r="AS564" s="70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</row>
    <row r="565" spans="2:63" ht="14.25" customHeight="1" x14ac:dyDescent="0.3">
      <c r="B565" s="1"/>
      <c r="C565" s="2"/>
      <c r="D565" s="1"/>
      <c r="I565" s="26"/>
      <c r="J565" s="26"/>
      <c r="K565" s="46"/>
      <c r="L565" s="70"/>
      <c r="M565" s="70"/>
      <c r="N565" s="70"/>
      <c r="O565" s="46"/>
      <c r="P565" s="46"/>
      <c r="Q565" s="46"/>
      <c r="R565" s="46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"/>
      <c r="AD565" s="2"/>
      <c r="AE565" s="1"/>
      <c r="AJ565" s="69"/>
      <c r="AK565" s="69"/>
      <c r="AL565" s="70"/>
      <c r="AM565" s="70"/>
      <c r="AN565" s="70"/>
      <c r="AO565" s="70"/>
      <c r="AP565" s="70"/>
      <c r="AQ565" s="70"/>
      <c r="AR565" s="70"/>
      <c r="AS565" s="70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</row>
    <row r="566" spans="2:63" ht="14.25" customHeight="1" x14ac:dyDescent="0.3">
      <c r="B566" s="1"/>
      <c r="C566" s="2"/>
      <c r="D566" s="1"/>
      <c r="I566" s="26"/>
      <c r="J566" s="26"/>
      <c r="K566" s="46"/>
      <c r="L566" s="70"/>
      <c r="M566" s="70"/>
      <c r="N566" s="70"/>
      <c r="O566" s="46"/>
      <c r="P566" s="46"/>
      <c r="Q566" s="46"/>
      <c r="R566" s="46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"/>
      <c r="AD566" s="2"/>
      <c r="AE566" s="1"/>
      <c r="AJ566" s="69"/>
      <c r="AK566" s="69"/>
      <c r="AL566" s="70"/>
      <c r="AM566" s="70"/>
      <c r="AN566" s="70"/>
      <c r="AO566" s="70"/>
      <c r="AP566" s="70"/>
      <c r="AQ566" s="70"/>
      <c r="AR566" s="70"/>
      <c r="AS566" s="70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</row>
    <row r="567" spans="2:63" ht="14.25" customHeight="1" x14ac:dyDescent="0.3">
      <c r="B567" s="1"/>
      <c r="C567" s="2"/>
      <c r="D567" s="1"/>
      <c r="I567" s="26"/>
      <c r="J567" s="26"/>
      <c r="K567" s="46"/>
      <c r="L567" s="70"/>
      <c r="M567" s="70"/>
      <c r="N567" s="70"/>
      <c r="O567" s="46"/>
      <c r="P567" s="46"/>
      <c r="Q567" s="46"/>
      <c r="R567" s="46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"/>
      <c r="AD567" s="2"/>
      <c r="AE567" s="1"/>
      <c r="AJ567" s="69"/>
      <c r="AK567" s="69"/>
      <c r="AL567" s="70"/>
      <c r="AM567" s="70"/>
      <c r="AN567" s="70"/>
      <c r="AO567" s="70"/>
      <c r="AP567" s="70"/>
      <c r="AQ567" s="70"/>
      <c r="AR567" s="70"/>
      <c r="AS567" s="70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</row>
    <row r="568" spans="2:63" ht="14.25" customHeight="1" x14ac:dyDescent="0.3">
      <c r="B568" s="1"/>
      <c r="C568" s="2"/>
      <c r="D568" s="1"/>
      <c r="I568" s="26"/>
      <c r="J568" s="26"/>
      <c r="K568" s="46"/>
      <c r="L568" s="70"/>
      <c r="M568" s="70"/>
      <c r="N568" s="70"/>
      <c r="O568" s="46"/>
      <c r="P568" s="46"/>
      <c r="Q568" s="46"/>
      <c r="R568" s="46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"/>
      <c r="AD568" s="2"/>
      <c r="AE568" s="1"/>
      <c r="AJ568" s="69"/>
      <c r="AK568" s="69"/>
      <c r="AL568" s="70"/>
      <c r="AM568" s="70"/>
      <c r="AN568" s="70"/>
      <c r="AO568" s="70"/>
      <c r="AP568" s="70"/>
      <c r="AQ568" s="70"/>
      <c r="AR568" s="70"/>
      <c r="AS568" s="70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</row>
    <row r="569" spans="2:63" ht="14.25" customHeight="1" x14ac:dyDescent="0.3">
      <c r="B569" s="1"/>
      <c r="C569" s="2"/>
      <c r="D569" s="1"/>
      <c r="I569" s="26"/>
      <c r="J569" s="26"/>
      <c r="K569" s="46"/>
      <c r="L569" s="70"/>
      <c r="M569" s="70"/>
      <c r="N569" s="70"/>
      <c r="O569" s="46"/>
      <c r="P569" s="46"/>
      <c r="Q569" s="46"/>
      <c r="R569" s="46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"/>
      <c r="AD569" s="2"/>
      <c r="AE569" s="1"/>
      <c r="AJ569" s="69"/>
      <c r="AK569" s="69"/>
      <c r="AL569" s="70"/>
      <c r="AM569" s="70"/>
      <c r="AN569" s="70"/>
      <c r="AO569" s="70"/>
      <c r="AP569" s="70"/>
      <c r="AQ569" s="70"/>
      <c r="AR569" s="70"/>
      <c r="AS569" s="70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</row>
    <row r="570" spans="2:63" ht="14.25" customHeight="1" x14ac:dyDescent="0.3">
      <c r="B570" s="1"/>
      <c r="C570" s="2"/>
      <c r="D570" s="1"/>
      <c r="I570" s="26"/>
      <c r="J570" s="26"/>
      <c r="K570" s="46"/>
      <c r="L570" s="70"/>
      <c r="M570" s="70"/>
      <c r="N570" s="70"/>
      <c r="O570" s="46"/>
      <c r="P570" s="46"/>
      <c r="Q570" s="46"/>
      <c r="R570" s="46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"/>
      <c r="AD570" s="2"/>
      <c r="AE570" s="1"/>
      <c r="AJ570" s="69"/>
      <c r="AK570" s="69"/>
      <c r="AL570" s="70"/>
      <c r="AM570" s="70"/>
      <c r="AN570" s="70"/>
      <c r="AO570" s="70"/>
      <c r="AP570" s="70"/>
      <c r="AQ570" s="70"/>
      <c r="AR570" s="70"/>
      <c r="AS570" s="70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</row>
    <row r="571" spans="2:63" ht="14.25" customHeight="1" x14ac:dyDescent="0.3">
      <c r="B571" s="1"/>
      <c r="C571" s="2"/>
      <c r="D571" s="1"/>
      <c r="I571" s="26"/>
      <c r="J571" s="26"/>
      <c r="K571" s="46"/>
      <c r="L571" s="70"/>
      <c r="M571" s="70"/>
      <c r="N571" s="70"/>
      <c r="O571" s="46"/>
      <c r="P571" s="46"/>
      <c r="Q571" s="46"/>
      <c r="R571" s="46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"/>
      <c r="AD571" s="2"/>
      <c r="AE571" s="1"/>
      <c r="AJ571" s="69"/>
      <c r="AK571" s="69"/>
      <c r="AL571" s="70"/>
      <c r="AM571" s="70"/>
      <c r="AN571" s="70"/>
      <c r="AO571" s="70"/>
      <c r="AP571" s="70"/>
      <c r="AQ571" s="70"/>
      <c r="AR571" s="70"/>
      <c r="AS571" s="70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</row>
    <row r="572" spans="2:63" ht="14.25" customHeight="1" x14ac:dyDescent="0.3">
      <c r="B572" s="1"/>
      <c r="C572" s="2"/>
      <c r="D572" s="1"/>
      <c r="I572" s="26"/>
      <c r="J572" s="26"/>
      <c r="K572" s="46"/>
      <c r="L572" s="70"/>
      <c r="M572" s="70"/>
      <c r="N572" s="70"/>
      <c r="O572" s="46"/>
      <c r="P572" s="46"/>
      <c r="Q572" s="46"/>
      <c r="R572" s="46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"/>
      <c r="AD572" s="2"/>
      <c r="AE572" s="1"/>
      <c r="AJ572" s="69"/>
      <c r="AK572" s="69"/>
      <c r="AL572" s="70"/>
      <c r="AM572" s="70"/>
      <c r="AN572" s="70"/>
      <c r="AO572" s="70"/>
      <c r="AP572" s="70"/>
      <c r="AQ572" s="70"/>
      <c r="AR572" s="70"/>
      <c r="AS572" s="70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</row>
    <row r="573" spans="2:63" ht="14.25" customHeight="1" x14ac:dyDescent="0.3">
      <c r="B573" s="1"/>
      <c r="C573" s="2"/>
      <c r="D573" s="1"/>
      <c r="I573" s="26"/>
      <c r="J573" s="26"/>
      <c r="K573" s="46"/>
      <c r="L573" s="70"/>
      <c r="M573" s="70"/>
      <c r="N573" s="70"/>
      <c r="O573" s="46"/>
      <c r="P573" s="46"/>
      <c r="Q573" s="46"/>
      <c r="R573" s="46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"/>
      <c r="AD573" s="2"/>
      <c r="AE573" s="1"/>
      <c r="AJ573" s="69"/>
      <c r="AK573" s="69"/>
      <c r="AL573" s="70"/>
      <c r="AM573" s="70"/>
      <c r="AN573" s="70"/>
      <c r="AO573" s="70"/>
      <c r="AP573" s="70"/>
      <c r="AQ573" s="70"/>
      <c r="AR573" s="70"/>
      <c r="AS573" s="70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</row>
    <row r="574" spans="2:63" ht="14.25" customHeight="1" x14ac:dyDescent="0.3">
      <c r="B574" s="1"/>
      <c r="C574" s="2"/>
      <c r="D574" s="1"/>
      <c r="I574" s="26"/>
      <c r="J574" s="26"/>
      <c r="K574" s="46"/>
      <c r="L574" s="70"/>
      <c r="M574" s="70"/>
      <c r="N574" s="70"/>
      <c r="O574" s="46"/>
      <c r="P574" s="46"/>
      <c r="Q574" s="46"/>
      <c r="R574" s="46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"/>
      <c r="AD574" s="2"/>
      <c r="AE574" s="1"/>
      <c r="AJ574" s="69"/>
      <c r="AK574" s="69"/>
      <c r="AL574" s="70"/>
      <c r="AM574" s="70"/>
      <c r="AN574" s="70"/>
      <c r="AO574" s="70"/>
      <c r="AP574" s="70"/>
      <c r="AQ574" s="70"/>
      <c r="AR574" s="70"/>
      <c r="AS574" s="70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</row>
    <row r="575" spans="2:63" ht="14.25" customHeight="1" x14ac:dyDescent="0.3">
      <c r="B575" s="1"/>
      <c r="C575" s="2"/>
      <c r="D575" s="1"/>
      <c r="I575" s="26"/>
      <c r="J575" s="26"/>
      <c r="K575" s="46"/>
      <c r="L575" s="70"/>
      <c r="M575" s="70"/>
      <c r="N575" s="70"/>
      <c r="O575" s="46"/>
      <c r="P575" s="46"/>
      <c r="Q575" s="46"/>
      <c r="R575" s="46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"/>
      <c r="AD575" s="2"/>
      <c r="AE575" s="1"/>
      <c r="AJ575" s="69"/>
      <c r="AK575" s="69"/>
      <c r="AL575" s="70"/>
      <c r="AM575" s="70"/>
      <c r="AN575" s="70"/>
      <c r="AO575" s="70"/>
      <c r="AP575" s="70"/>
      <c r="AQ575" s="70"/>
      <c r="AR575" s="70"/>
      <c r="AS575" s="70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</row>
    <row r="576" spans="2:63" ht="14.25" customHeight="1" x14ac:dyDescent="0.3">
      <c r="B576" s="1"/>
      <c r="C576" s="2"/>
      <c r="D576" s="1"/>
      <c r="I576" s="26"/>
      <c r="J576" s="26"/>
      <c r="K576" s="46"/>
      <c r="L576" s="70"/>
      <c r="M576" s="70"/>
      <c r="N576" s="70"/>
      <c r="O576" s="46"/>
      <c r="P576" s="46"/>
      <c r="Q576" s="46"/>
      <c r="R576" s="46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"/>
      <c r="AD576" s="2"/>
      <c r="AE576" s="1"/>
      <c r="AJ576" s="69"/>
      <c r="AK576" s="69"/>
      <c r="AL576" s="70"/>
      <c r="AM576" s="70"/>
      <c r="AN576" s="70"/>
      <c r="AO576" s="70"/>
      <c r="AP576" s="70"/>
      <c r="AQ576" s="70"/>
      <c r="AR576" s="70"/>
      <c r="AS576" s="70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</row>
    <row r="577" spans="2:63" ht="14.25" customHeight="1" x14ac:dyDescent="0.3">
      <c r="B577" s="1"/>
      <c r="C577" s="2"/>
      <c r="D577" s="1"/>
      <c r="I577" s="26"/>
      <c r="J577" s="26"/>
      <c r="K577" s="46"/>
      <c r="L577" s="70"/>
      <c r="M577" s="70"/>
      <c r="N577" s="70"/>
      <c r="O577" s="46"/>
      <c r="P577" s="46"/>
      <c r="Q577" s="46"/>
      <c r="R577" s="46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"/>
      <c r="AD577" s="2"/>
      <c r="AE577" s="1"/>
      <c r="AJ577" s="69"/>
      <c r="AK577" s="69"/>
      <c r="AL577" s="70"/>
      <c r="AM577" s="70"/>
      <c r="AN577" s="70"/>
      <c r="AO577" s="70"/>
      <c r="AP577" s="70"/>
      <c r="AQ577" s="70"/>
      <c r="AR577" s="70"/>
      <c r="AS577" s="70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</row>
    <row r="578" spans="2:63" ht="14.25" customHeight="1" x14ac:dyDescent="0.3">
      <c r="B578" s="1"/>
      <c r="C578" s="2"/>
      <c r="D578" s="1"/>
      <c r="I578" s="26"/>
      <c r="J578" s="26"/>
      <c r="K578" s="46"/>
      <c r="L578" s="70"/>
      <c r="M578" s="70"/>
      <c r="N578" s="70"/>
      <c r="O578" s="46"/>
      <c r="P578" s="46"/>
      <c r="Q578" s="46"/>
      <c r="R578" s="46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"/>
      <c r="AD578" s="2"/>
      <c r="AE578" s="1"/>
      <c r="AJ578" s="69"/>
      <c r="AK578" s="69"/>
      <c r="AL578" s="70"/>
      <c r="AM578" s="70"/>
      <c r="AN578" s="70"/>
      <c r="AO578" s="70"/>
      <c r="AP578" s="70"/>
      <c r="AQ578" s="70"/>
      <c r="AR578" s="70"/>
      <c r="AS578" s="70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</row>
    <row r="579" spans="2:63" ht="14.25" customHeight="1" x14ac:dyDescent="0.3">
      <c r="B579" s="1"/>
      <c r="C579" s="2"/>
      <c r="D579" s="1"/>
      <c r="I579" s="26"/>
      <c r="J579" s="26"/>
      <c r="K579" s="46"/>
      <c r="L579" s="70"/>
      <c r="M579" s="70"/>
      <c r="N579" s="70"/>
      <c r="O579" s="46"/>
      <c r="P579" s="46"/>
      <c r="Q579" s="46"/>
      <c r="R579" s="46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"/>
      <c r="AD579" s="2"/>
      <c r="AE579" s="1"/>
      <c r="AJ579" s="69"/>
      <c r="AK579" s="69"/>
      <c r="AL579" s="70"/>
      <c r="AM579" s="70"/>
      <c r="AN579" s="70"/>
      <c r="AO579" s="70"/>
      <c r="AP579" s="70"/>
      <c r="AQ579" s="70"/>
      <c r="AR579" s="70"/>
      <c r="AS579" s="70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</row>
    <row r="580" spans="2:63" ht="14.25" customHeight="1" x14ac:dyDescent="0.3">
      <c r="B580" s="1"/>
      <c r="C580" s="2"/>
      <c r="D580" s="1"/>
      <c r="I580" s="26"/>
      <c r="J580" s="26"/>
      <c r="K580" s="46"/>
      <c r="L580" s="70"/>
      <c r="M580" s="70"/>
      <c r="N580" s="70"/>
      <c r="O580" s="46"/>
      <c r="P580" s="46"/>
      <c r="Q580" s="46"/>
      <c r="R580" s="46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"/>
      <c r="AD580" s="2"/>
      <c r="AE580" s="1"/>
      <c r="AJ580" s="69"/>
      <c r="AK580" s="69"/>
      <c r="AL580" s="70"/>
      <c r="AM580" s="70"/>
      <c r="AN580" s="70"/>
      <c r="AO580" s="70"/>
      <c r="AP580" s="70"/>
      <c r="AQ580" s="70"/>
      <c r="AR580" s="70"/>
      <c r="AS580" s="70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</row>
    <row r="581" spans="2:63" ht="14.25" customHeight="1" x14ac:dyDescent="0.3">
      <c r="B581" s="1"/>
      <c r="C581" s="2"/>
      <c r="D581" s="1"/>
      <c r="I581" s="26"/>
      <c r="J581" s="26"/>
      <c r="K581" s="46"/>
      <c r="L581" s="70"/>
      <c r="M581" s="70"/>
      <c r="N581" s="70"/>
      <c r="O581" s="46"/>
      <c r="P581" s="46"/>
      <c r="Q581" s="46"/>
      <c r="R581" s="46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"/>
      <c r="AD581" s="2"/>
      <c r="AE581" s="1"/>
      <c r="AJ581" s="69"/>
      <c r="AK581" s="69"/>
      <c r="AL581" s="70"/>
      <c r="AM581" s="70"/>
      <c r="AN581" s="70"/>
      <c r="AO581" s="70"/>
      <c r="AP581" s="70"/>
      <c r="AQ581" s="70"/>
      <c r="AR581" s="70"/>
      <c r="AS581" s="70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</row>
    <row r="582" spans="2:63" ht="14.25" customHeight="1" x14ac:dyDescent="0.3">
      <c r="B582" s="1"/>
      <c r="C582" s="2"/>
      <c r="D582" s="1"/>
      <c r="I582" s="26"/>
      <c r="J582" s="26"/>
      <c r="K582" s="46"/>
      <c r="L582" s="70"/>
      <c r="M582" s="70"/>
      <c r="N582" s="70"/>
      <c r="O582" s="46"/>
      <c r="P582" s="46"/>
      <c r="Q582" s="46"/>
      <c r="R582" s="46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"/>
      <c r="AD582" s="2"/>
      <c r="AE582" s="1"/>
      <c r="AJ582" s="69"/>
      <c r="AK582" s="69"/>
      <c r="AL582" s="70"/>
      <c r="AM582" s="70"/>
      <c r="AN582" s="70"/>
      <c r="AO582" s="70"/>
      <c r="AP582" s="70"/>
      <c r="AQ582" s="70"/>
      <c r="AR582" s="70"/>
      <c r="AS582" s="70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</row>
    <row r="583" spans="2:63" ht="14.25" customHeight="1" x14ac:dyDescent="0.3">
      <c r="B583" s="1"/>
      <c r="C583" s="2"/>
      <c r="D583" s="1"/>
      <c r="I583" s="26"/>
      <c r="J583" s="26"/>
      <c r="K583" s="46"/>
      <c r="L583" s="70"/>
      <c r="M583" s="70"/>
      <c r="N583" s="70"/>
      <c r="O583" s="46"/>
      <c r="P583" s="46"/>
      <c r="Q583" s="46"/>
      <c r="R583" s="46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"/>
      <c r="AD583" s="2"/>
      <c r="AE583" s="1"/>
      <c r="AJ583" s="69"/>
      <c r="AK583" s="69"/>
      <c r="AL583" s="70"/>
      <c r="AM583" s="70"/>
      <c r="AN583" s="70"/>
      <c r="AO583" s="70"/>
      <c r="AP583" s="70"/>
      <c r="AQ583" s="70"/>
      <c r="AR583" s="70"/>
      <c r="AS583" s="70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</row>
    <row r="584" spans="2:63" ht="14.25" customHeight="1" x14ac:dyDescent="0.3">
      <c r="B584" s="1"/>
      <c r="C584" s="2"/>
      <c r="D584" s="1"/>
      <c r="I584" s="26"/>
      <c r="J584" s="26"/>
      <c r="K584" s="46"/>
      <c r="L584" s="70"/>
      <c r="M584" s="70"/>
      <c r="N584" s="70"/>
      <c r="O584" s="46"/>
      <c r="P584" s="46"/>
      <c r="Q584" s="46"/>
      <c r="R584" s="46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"/>
      <c r="AD584" s="2"/>
      <c r="AE584" s="1"/>
      <c r="AJ584" s="69"/>
      <c r="AK584" s="69"/>
      <c r="AL584" s="70"/>
      <c r="AM584" s="70"/>
      <c r="AN584" s="70"/>
      <c r="AO584" s="70"/>
      <c r="AP584" s="70"/>
      <c r="AQ584" s="70"/>
      <c r="AR584" s="70"/>
      <c r="AS584" s="70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</row>
    <row r="585" spans="2:63" ht="14.25" customHeight="1" x14ac:dyDescent="0.3">
      <c r="B585" s="1"/>
      <c r="C585" s="2"/>
      <c r="D585" s="1"/>
      <c r="I585" s="26"/>
      <c r="J585" s="26"/>
      <c r="K585" s="46"/>
      <c r="L585" s="70"/>
      <c r="M585" s="70"/>
      <c r="N585" s="70"/>
      <c r="O585" s="46"/>
      <c r="P585" s="46"/>
      <c r="Q585" s="46"/>
      <c r="R585" s="46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"/>
      <c r="AD585" s="2"/>
      <c r="AE585" s="1"/>
      <c r="AJ585" s="69"/>
      <c r="AK585" s="69"/>
      <c r="AL585" s="70"/>
      <c r="AM585" s="70"/>
      <c r="AN585" s="70"/>
      <c r="AO585" s="70"/>
      <c r="AP585" s="70"/>
      <c r="AQ585" s="70"/>
      <c r="AR585" s="70"/>
      <c r="AS585" s="70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</row>
    <row r="586" spans="2:63" ht="14.25" customHeight="1" x14ac:dyDescent="0.3">
      <c r="B586" s="1"/>
      <c r="C586" s="2"/>
      <c r="D586" s="1"/>
      <c r="I586" s="26"/>
      <c r="J586" s="26"/>
      <c r="K586" s="46"/>
      <c r="L586" s="70"/>
      <c r="M586" s="70"/>
      <c r="N586" s="70"/>
      <c r="O586" s="46"/>
      <c r="P586" s="46"/>
      <c r="Q586" s="46"/>
      <c r="R586" s="46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"/>
      <c r="AD586" s="2"/>
      <c r="AE586" s="1"/>
      <c r="AJ586" s="69"/>
      <c r="AK586" s="69"/>
      <c r="AL586" s="70"/>
      <c r="AM586" s="70"/>
      <c r="AN586" s="70"/>
      <c r="AO586" s="70"/>
      <c r="AP586" s="70"/>
      <c r="AQ586" s="70"/>
      <c r="AR586" s="70"/>
      <c r="AS586" s="70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</row>
    <row r="587" spans="2:63" ht="14.25" customHeight="1" x14ac:dyDescent="0.3">
      <c r="B587" s="1"/>
      <c r="C587" s="2"/>
      <c r="D587" s="1"/>
      <c r="I587" s="26"/>
      <c r="J587" s="26"/>
      <c r="K587" s="46"/>
      <c r="L587" s="70"/>
      <c r="M587" s="70"/>
      <c r="N587" s="70"/>
      <c r="O587" s="46"/>
      <c r="P587" s="46"/>
      <c r="Q587" s="46"/>
      <c r="R587" s="46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"/>
      <c r="AD587" s="2"/>
      <c r="AE587" s="1"/>
      <c r="AJ587" s="69"/>
      <c r="AK587" s="69"/>
      <c r="AL587" s="70"/>
      <c r="AM587" s="70"/>
      <c r="AN587" s="70"/>
      <c r="AO587" s="70"/>
      <c r="AP587" s="70"/>
      <c r="AQ587" s="70"/>
      <c r="AR587" s="70"/>
      <c r="AS587" s="70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</row>
    <row r="588" spans="2:63" ht="14.25" customHeight="1" x14ac:dyDescent="0.3">
      <c r="B588" s="1"/>
      <c r="C588" s="2"/>
      <c r="D588" s="1"/>
      <c r="I588" s="26"/>
      <c r="J588" s="26"/>
      <c r="K588" s="46"/>
      <c r="L588" s="70"/>
      <c r="M588" s="70"/>
      <c r="N588" s="70"/>
      <c r="O588" s="46"/>
      <c r="P588" s="46"/>
      <c r="Q588" s="46"/>
      <c r="R588" s="46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"/>
      <c r="AD588" s="2"/>
      <c r="AE588" s="1"/>
      <c r="AJ588" s="69"/>
      <c r="AK588" s="69"/>
      <c r="AL588" s="70"/>
      <c r="AM588" s="70"/>
      <c r="AN588" s="70"/>
      <c r="AO588" s="70"/>
      <c r="AP588" s="70"/>
      <c r="AQ588" s="70"/>
      <c r="AR588" s="70"/>
      <c r="AS588" s="70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</row>
    <row r="589" spans="2:63" ht="14.25" customHeight="1" x14ac:dyDescent="0.3">
      <c r="B589" s="1"/>
      <c r="C589" s="2"/>
      <c r="D589" s="1"/>
      <c r="I589" s="26"/>
      <c r="J589" s="26"/>
      <c r="K589" s="46"/>
      <c r="L589" s="70"/>
      <c r="M589" s="70"/>
      <c r="N589" s="70"/>
      <c r="O589" s="46"/>
      <c r="P589" s="46"/>
      <c r="Q589" s="46"/>
      <c r="R589" s="46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"/>
      <c r="AD589" s="2"/>
      <c r="AE589" s="1"/>
      <c r="AJ589" s="69"/>
      <c r="AK589" s="69"/>
      <c r="AL589" s="70"/>
      <c r="AM589" s="70"/>
      <c r="AN589" s="70"/>
      <c r="AO589" s="70"/>
      <c r="AP589" s="70"/>
      <c r="AQ589" s="70"/>
      <c r="AR589" s="70"/>
      <c r="AS589" s="70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</row>
    <row r="590" spans="2:63" ht="14.25" customHeight="1" x14ac:dyDescent="0.3">
      <c r="B590" s="1"/>
      <c r="C590" s="2"/>
      <c r="D590" s="1"/>
      <c r="I590" s="26"/>
      <c r="J590" s="26"/>
      <c r="K590" s="46"/>
      <c r="L590" s="70"/>
      <c r="M590" s="70"/>
      <c r="N590" s="70"/>
      <c r="O590" s="46"/>
      <c r="P590" s="46"/>
      <c r="Q590" s="46"/>
      <c r="R590" s="46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"/>
      <c r="AD590" s="2"/>
      <c r="AE590" s="1"/>
      <c r="AJ590" s="69"/>
      <c r="AK590" s="69"/>
      <c r="AL590" s="70"/>
      <c r="AM590" s="70"/>
      <c r="AN590" s="70"/>
      <c r="AO590" s="70"/>
      <c r="AP590" s="70"/>
      <c r="AQ590" s="70"/>
      <c r="AR590" s="70"/>
      <c r="AS590" s="70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</row>
    <row r="591" spans="2:63" ht="14.25" customHeight="1" x14ac:dyDescent="0.3">
      <c r="B591" s="1"/>
      <c r="C591" s="2"/>
      <c r="D591" s="1"/>
      <c r="I591" s="26"/>
      <c r="J591" s="26"/>
      <c r="K591" s="46"/>
      <c r="L591" s="70"/>
      <c r="M591" s="70"/>
      <c r="N591" s="70"/>
      <c r="O591" s="46"/>
      <c r="P591" s="46"/>
      <c r="Q591" s="46"/>
      <c r="R591" s="46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"/>
      <c r="AD591" s="2"/>
      <c r="AE591" s="1"/>
      <c r="AJ591" s="69"/>
      <c r="AK591" s="69"/>
      <c r="AL591" s="70"/>
      <c r="AM591" s="70"/>
      <c r="AN591" s="70"/>
      <c r="AO591" s="70"/>
      <c r="AP591" s="70"/>
      <c r="AQ591" s="70"/>
      <c r="AR591" s="70"/>
      <c r="AS591" s="70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</row>
    <row r="592" spans="2:63" ht="14.25" customHeight="1" x14ac:dyDescent="0.3">
      <c r="B592" s="1"/>
      <c r="C592" s="2"/>
      <c r="D592" s="1"/>
      <c r="I592" s="26"/>
      <c r="J592" s="26"/>
      <c r="K592" s="46"/>
      <c r="L592" s="70"/>
      <c r="M592" s="70"/>
      <c r="N592" s="70"/>
      <c r="O592" s="46"/>
      <c r="P592" s="46"/>
      <c r="Q592" s="46"/>
      <c r="R592" s="46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"/>
      <c r="AD592" s="2"/>
      <c r="AE592" s="1"/>
      <c r="AJ592" s="69"/>
      <c r="AK592" s="69"/>
      <c r="AL592" s="70"/>
      <c r="AM592" s="70"/>
      <c r="AN592" s="70"/>
      <c r="AO592" s="70"/>
      <c r="AP592" s="70"/>
      <c r="AQ592" s="70"/>
      <c r="AR592" s="70"/>
      <c r="AS592" s="70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</row>
    <row r="593" spans="2:63" ht="14.25" customHeight="1" x14ac:dyDescent="0.3">
      <c r="B593" s="1"/>
      <c r="C593" s="2"/>
      <c r="D593" s="1"/>
      <c r="I593" s="26"/>
      <c r="J593" s="26"/>
      <c r="K593" s="46"/>
      <c r="L593" s="70"/>
      <c r="M593" s="70"/>
      <c r="N593" s="70"/>
      <c r="O593" s="46"/>
      <c r="P593" s="46"/>
      <c r="Q593" s="46"/>
      <c r="R593" s="46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"/>
      <c r="AD593" s="2"/>
      <c r="AE593" s="1"/>
      <c r="AJ593" s="69"/>
      <c r="AK593" s="69"/>
      <c r="AL593" s="70"/>
      <c r="AM593" s="70"/>
      <c r="AN593" s="70"/>
      <c r="AO593" s="70"/>
      <c r="AP593" s="70"/>
      <c r="AQ593" s="70"/>
      <c r="AR593" s="70"/>
      <c r="AS593" s="70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</row>
    <row r="594" spans="2:63" ht="14.25" customHeight="1" x14ac:dyDescent="0.3">
      <c r="B594" s="1"/>
      <c r="C594" s="2"/>
      <c r="D594" s="1"/>
      <c r="I594" s="26"/>
      <c r="J594" s="26"/>
      <c r="K594" s="46"/>
      <c r="L594" s="70"/>
      <c r="M594" s="70"/>
      <c r="N594" s="70"/>
      <c r="O594" s="46"/>
      <c r="P594" s="46"/>
      <c r="Q594" s="46"/>
      <c r="R594" s="46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"/>
      <c r="AD594" s="2"/>
      <c r="AE594" s="1"/>
      <c r="AJ594" s="69"/>
      <c r="AK594" s="69"/>
      <c r="AL594" s="70"/>
      <c r="AM594" s="70"/>
      <c r="AN594" s="70"/>
      <c r="AO594" s="70"/>
      <c r="AP594" s="70"/>
      <c r="AQ594" s="70"/>
      <c r="AR594" s="70"/>
      <c r="AS594" s="70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</row>
    <row r="595" spans="2:63" ht="14.25" customHeight="1" x14ac:dyDescent="0.3">
      <c r="B595" s="1"/>
      <c r="C595" s="2"/>
      <c r="D595" s="1"/>
      <c r="I595" s="26"/>
      <c r="J595" s="26"/>
      <c r="K595" s="46"/>
      <c r="L595" s="70"/>
      <c r="M595" s="70"/>
      <c r="N595" s="70"/>
      <c r="O595" s="46"/>
      <c r="P595" s="46"/>
      <c r="Q595" s="46"/>
      <c r="R595" s="46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"/>
      <c r="AD595" s="2"/>
      <c r="AE595" s="1"/>
      <c r="AJ595" s="69"/>
      <c r="AK595" s="69"/>
      <c r="AL595" s="70"/>
      <c r="AM595" s="70"/>
      <c r="AN595" s="70"/>
      <c r="AO595" s="70"/>
      <c r="AP595" s="70"/>
      <c r="AQ595" s="70"/>
      <c r="AR595" s="70"/>
      <c r="AS595" s="70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</row>
    <row r="596" spans="2:63" ht="14.25" customHeight="1" x14ac:dyDescent="0.3">
      <c r="B596" s="1"/>
      <c r="C596" s="2"/>
      <c r="D596" s="1"/>
      <c r="I596" s="26"/>
      <c r="J596" s="26"/>
      <c r="K596" s="46"/>
      <c r="L596" s="70"/>
      <c r="M596" s="70"/>
      <c r="N596" s="70"/>
      <c r="O596" s="46"/>
      <c r="P596" s="46"/>
      <c r="Q596" s="46"/>
      <c r="R596" s="46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"/>
      <c r="AD596" s="2"/>
      <c r="AE596" s="1"/>
      <c r="AJ596" s="69"/>
      <c r="AK596" s="69"/>
      <c r="AL596" s="70"/>
      <c r="AM596" s="70"/>
      <c r="AN596" s="70"/>
      <c r="AO596" s="70"/>
      <c r="AP596" s="70"/>
      <c r="AQ596" s="70"/>
      <c r="AR596" s="70"/>
      <c r="AS596" s="70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</row>
    <row r="597" spans="2:63" ht="14.25" customHeight="1" x14ac:dyDescent="0.3">
      <c r="B597" s="1"/>
      <c r="C597" s="2"/>
      <c r="D597" s="1"/>
      <c r="I597" s="26"/>
      <c r="J597" s="26"/>
      <c r="K597" s="46"/>
      <c r="L597" s="70"/>
      <c r="M597" s="70"/>
      <c r="N597" s="70"/>
      <c r="O597" s="46"/>
      <c r="P597" s="46"/>
      <c r="Q597" s="46"/>
      <c r="R597" s="46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"/>
      <c r="AD597" s="2"/>
      <c r="AE597" s="1"/>
      <c r="AJ597" s="69"/>
      <c r="AK597" s="69"/>
      <c r="AL597" s="70"/>
      <c r="AM597" s="70"/>
      <c r="AN597" s="70"/>
      <c r="AO597" s="70"/>
      <c r="AP597" s="70"/>
      <c r="AQ597" s="70"/>
      <c r="AR597" s="70"/>
      <c r="AS597" s="70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</row>
    <row r="598" spans="2:63" ht="14.25" customHeight="1" x14ac:dyDescent="0.3">
      <c r="B598" s="1"/>
      <c r="C598" s="2"/>
      <c r="D598" s="1"/>
      <c r="I598" s="26"/>
      <c r="J598" s="26"/>
      <c r="K598" s="46"/>
      <c r="L598" s="70"/>
      <c r="M598" s="70"/>
      <c r="N598" s="70"/>
      <c r="O598" s="46"/>
      <c r="P598" s="46"/>
      <c r="Q598" s="46"/>
      <c r="R598" s="46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"/>
      <c r="AD598" s="2"/>
      <c r="AE598" s="1"/>
      <c r="AJ598" s="69"/>
      <c r="AK598" s="69"/>
      <c r="AL598" s="70"/>
      <c r="AM598" s="70"/>
      <c r="AN598" s="70"/>
      <c r="AO598" s="70"/>
      <c r="AP598" s="70"/>
      <c r="AQ598" s="70"/>
      <c r="AR598" s="70"/>
      <c r="AS598" s="70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</row>
    <row r="599" spans="2:63" ht="14.25" customHeight="1" x14ac:dyDescent="0.3">
      <c r="B599" s="1"/>
      <c r="C599" s="2"/>
      <c r="D599" s="1"/>
      <c r="I599" s="26"/>
      <c r="J599" s="26"/>
      <c r="K599" s="46"/>
      <c r="L599" s="70"/>
      <c r="M599" s="70"/>
      <c r="N599" s="70"/>
      <c r="O599" s="46"/>
      <c r="P599" s="46"/>
      <c r="Q599" s="46"/>
      <c r="R599" s="46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"/>
      <c r="AD599" s="2"/>
      <c r="AE599" s="1"/>
      <c r="AJ599" s="69"/>
      <c r="AK599" s="69"/>
      <c r="AL599" s="70"/>
      <c r="AM599" s="70"/>
      <c r="AN599" s="70"/>
      <c r="AO599" s="70"/>
      <c r="AP599" s="70"/>
      <c r="AQ599" s="70"/>
      <c r="AR599" s="70"/>
      <c r="AS599" s="70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</row>
    <row r="600" spans="2:63" ht="14.25" customHeight="1" x14ac:dyDescent="0.3">
      <c r="B600" s="1"/>
      <c r="C600" s="2"/>
      <c r="D600" s="1"/>
      <c r="I600" s="26"/>
      <c r="J600" s="26"/>
      <c r="K600" s="46"/>
      <c r="L600" s="70"/>
      <c r="M600" s="70"/>
      <c r="N600" s="70"/>
      <c r="O600" s="46"/>
      <c r="P600" s="46"/>
      <c r="Q600" s="46"/>
      <c r="R600" s="46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"/>
      <c r="AD600" s="2"/>
      <c r="AE600" s="1"/>
      <c r="AJ600" s="69"/>
      <c r="AK600" s="69"/>
      <c r="AL600" s="70"/>
      <c r="AM600" s="70"/>
      <c r="AN600" s="70"/>
      <c r="AO600" s="70"/>
      <c r="AP600" s="70"/>
      <c r="AQ600" s="70"/>
      <c r="AR600" s="70"/>
      <c r="AS600" s="70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</row>
    <row r="601" spans="2:63" ht="14.25" customHeight="1" x14ac:dyDescent="0.3">
      <c r="B601" s="1"/>
      <c r="C601" s="2"/>
      <c r="D601" s="1"/>
      <c r="I601" s="26"/>
      <c r="J601" s="26"/>
      <c r="K601" s="46"/>
      <c r="L601" s="70"/>
      <c r="M601" s="70"/>
      <c r="N601" s="70"/>
      <c r="O601" s="46"/>
      <c r="P601" s="46"/>
      <c r="Q601" s="46"/>
      <c r="R601" s="46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"/>
      <c r="AD601" s="2"/>
      <c r="AE601" s="1"/>
      <c r="AJ601" s="69"/>
      <c r="AK601" s="69"/>
      <c r="AL601" s="70"/>
      <c r="AM601" s="70"/>
      <c r="AN601" s="70"/>
      <c r="AO601" s="70"/>
      <c r="AP601" s="70"/>
      <c r="AQ601" s="70"/>
      <c r="AR601" s="70"/>
      <c r="AS601" s="70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</row>
    <row r="602" spans="2:63" ht="14.25" customHeight="1" x14ac:dyDescent="0.3">
      <c r="B602" s="1"/>
      <c r="C602" s="2"/>
      <c r="D602" s="1"/>
      <c r="I602" s="26"/>
      <c r="J602" s="26"/>
      <c r="K602" s="46"/>
      <c r="L602" s="70"/>
      <c r="M602" s="70"/>
      <c r="N602" s="70"/>
      <c r="O602" s="46"/>
      <c r="P602" s="46"/>
      <c r="Q602" s="46"/>
      <c r="R602" s="46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"/>
      <c r="AD602" s="2"/>
      <c r="AE602" s="1"/>
      <c r="AJ602" s="69"/>
      <c r="AK602" s="69"/>
      <c r="AL602" s="70"/>
      <c r="AM602" s="70"/>
      <c r="AN602" s="70"/>
      <c r="AO602" s="70"/>
      <c r="AP602" s="70"/>
      <c r="AQ602" s="70"/>
      <c r="AR602" s="70"/>
      <c r="AS602" s="70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</row>
    <row r="603" spans="2:63" ht="14.25" customHeight="1" x14ac:dyDescent="0.3">
      <c r="B603" s="1"/>
      <c r="C603" s="2"/>
      <c r="D603" s="1"/>
      <c r="I603" s="26"/>
      <c r="J603" s="26"/>
      <c r="K603" s="46"/>
      <c r="L603" s="70"/>
      <c r="M603" s="70"/>
      <c r="N603" s="70"/>
      <c r="O603" s="46"/>
      <c r="P603" s="46"/>
      <c r="Q603" s="46"/>
      <c r="R603" s="46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"/>
      <c r="AD603" s="2"/>
      <c r="AE603" s="1"/>
      <c r="AJ603" s="69"/>
      <c r="AK603" s="69"/>
      <c r="AL603" s="70"/>
      <c r="AM603" s="70"/>
      <c r="AN603" s="70"/>
      <c r="AO603" s="70"/>
      <c r="AP603" s="70"/>
      <c r="AQ603" s="70"/>
      <c r="AR603" s="70"/>
      <c r="AS603" s="70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</row>
    <row r="604" spans="2:63" ht="14.25" customHeight="1" x14ac:dyDescent="0.3">
      <c r="B604" s="1"/>
      <c r="C604" s="2"/>
      <c r="D604" s="1"/>
      <c r="I604" s="26"/>
      <c r="J604" s="26"/>
      <c r="K604" s="46"/>
      <c r="L604" s="70"/>
      <c r="M604" s="70"/>
      <c r="N604" s="70"/>
      <c r="O604" s="46"/>
      <c r="P604" s="46"/>
      <c r="Q604" s="46"/>
      <c r="R604" s="46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"/>
      <c r="AD604" s="2"/>
      <c r="AE604" s="1"/>
      <c r="AJ604" s="69"/>
      <c r="AK604" s="69"/>
      <c r="AL604" s="70"/>
      <c r="AM604" s="70"/>
      <c r="AN604" s="70"/>
      <c r="AO604" s="70"/>
      <c r="AP604" s="70"/>
      <c r="AQ604" s="70"/>
      <c r="AR604" s="70"/>
      <c r="AS604" s="70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</row>
    <row r="605" spans="2:63" ht="14.25" customHeight="1" x14ac:dyDescent="0.3">
      <c r="B605" s="1"/>
      <c r="C605" s="2"/>
      <c r="D605" s="1"/>
      <c r="I605" s="26"/>
      <c r="J605" s="26"/>
      <c r="K605" s="46"/>
      <c r="L605" s="70"/>
      <c r="M605" s="70"/>
      <c r="N605" s="70"/>
      <c r="O605" s="46"/>
      <c r="P605" s="46"/>
      <c r="Q605" s="46"/>
      <c r="R605" s="46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"/>
      <c r="AD605" s="2"/>
      <c r="AE605" s="1"/>
      <c r="AJ605" s="69"/>
      <c r="AK605" s="69"/>
      <c r="AL605" s="70"/>
      <c r="AM605" s="70"/>
      <c r="AN605" s="70"/>
      <c r="AO605" s="70"/>
      <c r="AP605" s="70"/>
      <c r="AQ605" s="70"/>
      <c r="AR605" s="70"/>
      <c r="AS605" s="70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</row>
    <row r="606" spans="2:63" ht="14.25" customHeight="1" x14ac:dyDescent="0.3">
      <c r="B606" s="1"/>
      <c r="C606" s="2"/>
      <c r="D606" s="1"/>
      <c r="I606" s="26"/>
      <c r="J606" s="26"/>
      <c r="K606" s="46"/>
      <c r="L606" s="70"/>
      <c r="M606" s="70"/>
      <c r="N606" s="70"/>
      <c r="O606" s="46"/>
      <c r="P606" s="46"/>
      <c r="Q606" s="46"/>
      <c r="R606" s="46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"/>
      <c r="AD606" s="2"/>
      <c r="AE606" s="1"/>
      <c r="AJ606" s="69"/>
      <c r="AK606" s="69"/>
      <c r="AL606" s="70"/>
      <c r="AM606" s="70"/>
      <c r="AN606" s="70"/>
      <c r="AO606" s="70"/>
      <c r="AP606" s="70"/>
      <c r="AQ606" s="70"/>
      <c r="AR606" s="70"/>
      <c r="AS606" s="70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</row>
    <row r="607" spans="2:63" ht="14.25" customHeight="1" x14ac:dyDescent="0.3">
      <c r="B607" s="1"/>
      <c r="C607" s="2"/>
      <c r="D607" s="1"/>
      <c r="I607" s="26"/>
      <c r="J607" s="26"/>
      <c r="K607" s="46"/>
      <c r="L607" s="70"/>
      <c r="M607" s="70"/>
      <c r="N607" s="70"/>
      <c r="O607" s="46"/>
      <c r="P607" s="46"/>
      <c r="Q607" s="46"/>
      <c r="R607" s="46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"/>
      <c r="AD607" s="2"/>
      <c r="AE607" s="1"/>
      <c r="AJ607" s="69"/>
      <c r="AK607" s="69"/>
      <c r="AL607" s="70"/>
      <c r="AM607" s="70"/>
      <c r="AN607" s="70"/>
      <c r="AO607" s="70"/>
      <c r="AP607" s="70"/>
      <c r="AQ607" s="70"/>
      <c r="AR607" s="70"/>
      <c r="AS607" s="70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</row>
    <row r="608" spans="2:63" ht="14.25" customHeight="1" x14ac:dyDescent="0.3">
      <c r="B608" s="1"/>
      <c r="C608" s="2"/>
      <c r="D608" s="1"/>
      <c r="I608" s="26"/>
      <c r="J608" s="26"/>
      <c r="K608" s="46"/>
      <c r="L608" s="70"/>
      <c r="M608" s="70"/>
      <c r="N608" s="70"/>
      <c r="O608" s="46"/>
      <c r="P608" s="46"/>
      <c r="Q608" s="46"/>
      <c r="R608" s="46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"/>
      <c r="AD608" s="2"/>
      <c r="AE608" s="1"/>
      <c r="AJ608" s="69"/>
      <c r="AK608" s="69"/>
      <c r="AL608" s="70"/>
      <c r="AM608" s="70"/>
      <c r="AN608" s="70"/>
      <c r="AO608" s="70"/>
      <c r="AP608" s="70"/>
      <c r="AQ608" s="70"/>
      <c r="AR608" s="70"/>
      <c r="AS608" s="70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</row>
    <row r="609" spans="2:63" ht="14.25" customHeight="1" x14ac:dyDescent="0.3">
      <c r="B609" s="1"/>
      <c r="C609" s="2"/>
      <c r="D609" s="1"/>
      <c r="I609" s="26"/>
      <c r="J609" s="26"/>
      <c r="K609" s="46"/>
      <c r="L609" s="70"/>
      <c r="M609" s="70"/>
      <c r="N609" s="70"/>
      <c r="O609" s="46"/>
      <c r="P609" s="46"/>
      <c r="Q609" s="46"/>
      <c r="R609" s="46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"/>
      <c r="AD609" s="2"/>
      <c r="AE609" s="1"/>
      <c r="AJ609" s="69"/>
      <c r="AK609" s="69"/>
      <c r="AL609" s="70"/>
      <c r="AM609" s="70"/>
      <c r="AN609" s="70"/>
      <c r="AO609" s="70"/>
      <c r="AP609" s="70"/>
      <c r="AQ609" s="70"/>
      <c r="AR609" s="70"/>
      <c r="AS609" s="70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</row>
    <row r="610" spans="2:63" ht="14.25" customHeight="1" x14ac:dyDescent="0.3">
      <c r="B610" s="1"/>
      <c r="C610" s="2"/>
      <c r="D610" s="1"/>
      <c r="I610" s="26"/>
      <c r="J610" s="26"/>
      <c r="K610" s="46"/>
      <c r="L610" s="70"/>
      <c r="M610" s="70"/>
      <c r="N610" s="70"/>
      <c r="O610" s="46"/>
      <c r="P610" s="46"/>
      <c r="Q610" s="46"/>
      <c r="R610" s="46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"/>
      <c r="AD610" s="2"/>
      <c r="AE610" s="1"/>
      <c r="AJ610" s="69"/>
      <c r="AK610" s="69"/>
      <c r="AL610" s="70"/>
      <c r="AM610" s="70"/>
      <c r="AN610" s="70"/>
      <c r="AO610" s="70"/>
      <c r="AP610" s="70"/>
      <c r="AQ610" s="70"/>
      <c r="AR610" s="70"/>
      <c r="AS610" s="70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</row>
    <row r="611" spans="2:63" ht="14.25" customHeight="1" x14ac:dyDescent="0.3">
      <c r="B611" s="1"/>
      <c r="C611" s="2"/>
      <c r="D611" s="1"/>
      <c r="I611" s="26"/>
      <c r="J611" s="26"/>
      <c r="K611" s="46"/>
      <c r="L611" s="70"/>
      <c r="M611" s="70"/>
      <c r="N611" s="70"/>
      <c r="O611" s="46"/>
      <c r="P611" s="46"/>
      <c r="Q611" s="46"/>
      <c r="R611" s="46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"/>
      <c r="AD611" s="2"/>
      <c r="AE611" s="1"/>
      <c r="AJ611" s="69"/>
      <c r="AK611" s="69"/>
      <c r="AL611" s="70"/>
      <c r="AM611" s="70"/>
      <c r="AN611" s="70"/>
      <c r="AO611" s="70"/>
      <c r="AP611" s="70"/>
      <c r="AQ611" s="70"/>
      <c r="AR611" s="70"/>
      <c r="AS611" s="70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</row>
    <row r="612" spans="2:63" ht="14.25" customHeight="1" x14ac:dyDescent="0.3">
      <c r="B612" s="1"/>
      <c r="C612" s="2"/>
      <c r="D612" s="1"/>
      <c r="I612" s="26"/>
      <c r="J612" s="26"/>
      <c r="K612" s="46"/>
      <c r="L612" s="70"/>
      <c r="M612" s="70"/>
      <c r="N612" s="70"/>
      <c r="O612" s="46"/>
      <c r="P612" s="46"/>
      <c r="Q612" s="46"/>
      <c r="R612" s="46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"/>
      <c r="AD612" s="2"/>
      <c r="AE612" s="1"/>
      <c r="AJ612" s="69"/>
      <c r="AK612" s="69"/>
      <c r="AL612" s="70"/>
      <c r="AM612" s="70"/>
      <c r="AN612" s="70"/>
      <c r="AO612" s="70"/>
      <c r="AP612" s="70"/>
      <c r="AQ612" s="70"/>
      <c r="AR612" s="70"/>
      <c r="AS612" s="70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</row>
    <row r="613" spans="2:63" ht="14.25" customHeight="1" x14ac:dyDescent="0.3">
      <c r="B613" s="1"/>
      <c r="C613" s="2"/>
      <c r="D613" s="1"/>
      <c r="I613" s="26"/>
      <c r="J613" s="26"/>
      <c r="K613" s="46"/>
      <c r="L613" s="70"/>
      <c r="M613" s="70"/>
      <c r="N613" s="70"/>
      <c r="O613" s="46"/>
      <c r="P613" s="46"/>
      <c r="Q613" s="46"/>
      <c r="R613" s="46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"/>
      <c r="AD613" s="2"/>
      <c r="AE613" s="1"/>
      <c r="AJ613" s="69"/>
      <c r="AK613" s="69"/>
      <c r="AL613" s="70"/>
      <c r="AM613" s="70"/>
      <c r="AN613" s="70"/>
      <c r="AO613" s="70"/>
      <c r="AP613" s="70"/>
      <c r="AQ613" s="70"/>
      <c r="AR613" s="70"/>
      <c r="AS613" s="70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</row>
    <row r="614" spans="2:63" ht="14.25" customHeight="1" x14ac:dyDescent="0.3">
      <c r="B614" s="1"/>
      <c r="C614" s="2"/>
      <c r="D614" s="1"/>
      <c r="I614" s="26"/>
      <c r="J614" s="26"/>
      <c r="K614" s="46"/>
      <c r="L614" s="70"/>
      <c r="M614" s="70"/>
      <c r="N614" s="70"/>
      <c r="O614" s="46"/>
      <c r="P614" s="46"/>
      <c r="Q614" s="46"/>
      <c r="R614" s="46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"/>
      <c r="AD614" s="2"/>
      <c r="AE614" s="1"/>
      <c r="AJ614" s="69"/>
      <c r="AK614" s="69"/>
      <c r="AL614" s="70"/>
      <c r="AM614" s="70"/>
      <c r="AN614" s="70"/>
      <c r="AO614" s="70"/>
      <c r="AP614" s="70"/>
      <c r="AQ614" s="70"/>
      <c r="AR614" s="70"/>
      <c r="AS614" s="70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</row>
    <row r="615" spans="2:63" ht="14.25" customHeight="1" x14ac:dyDescent="0.3">
      <c r="B615" s="1"/>
      <c r="C615" s="2"/>
      <c r="D615" s="1"/>
      <c r="I615" s="26"/>
      <c r="J615" s="26"/>
      <c r="K615" s="46"/>
      <c r="L615" s="70"/>
      <c r="M615" s="70"/>
      <c r="N615" s="70"/>
      <c r="O615" s="46"/>
      <c r="P615" s="46"/>
      <c r="Q615" s="46"/>
      <c r="R615" s="46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"/>
      <c r="AD615" s="2"/>
      <c r="AE615" s="1"/>
      <c r="AJ615" s="69"/>
      <c r="AK615" s="69"/>
      <c r="AL615" s="70"/>
      <c r="AM615" s="70"/>
      <c r="AN615" s="70"/>
      <c r="AO615" s="70"/>
      <c r="AP615" s="70"/>
      <c r="AQ615" s="70"/>
      <c r="AR615" s="70"/>
      <c r="AS615" s="70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</row>
    <row r="616" spans="2:63" ht="14.25" customHeight="1" x14ac:dyDescent="0.3">
      <c r="B616" s="1"/>
      <c r="C616" s="2"/>
      <c r="D616" s="1"/>
      <c r="I616" s="26"/>
      <c r="J616" s="26"/>
      <c r="K616" s="46"/>
      <c r="L616" s="70"/>
      <c r="M616" s="70"/>
      <c r="N616" s="70"/>
      <c r="O616" s="46"/>
      <c r="P616" s="46"/>
      <c r="Q616" s="46"/>
      <c r="R616" s="46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"/>
      <c r="AD616" s="2"/>
      <c r="AE616" s="1"/>
      <c r="AJ616" s="69"/>
      <c r="AK616" s="69"/>
      <c r="AL616" s="70"/>
      <c r="AM616" s="70"/>
      <c r="AN616" s="70"/>
      <c r="AO616" s="70"/>
      <c r="AP616" s="70"/>
      <c r="AQ616" s="70"/>
      <c r="AR616" s="70"/>
      <c r="AS616" s="70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</row>
    <row r="617" spans="2:63" ht="14.25" customHeight="1" x14ac:dyDescent="0.3">
      <c r="B617" s="1"/>
      <c r="C617" s="2"/>
      <c r="D617" s="1"/>
      <c r="I617" s="26"/>
      <c r="J617" s="26"/>
      <c r="K617" s="46"/>
      <c r="L617" s="70"/>
      <c r="M617" s="70"/>
      <c r="N617" s="70"/>
      <c r="O617" s="46"/>
      <c r="P617" s="46"/>
      <c r="Q617" s="46"/>
      <c r="R617" s="46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"/>
      <c r="AD617" s="2"/>
      <c r="AE617" s="1"/>
      <c r="AJ617" s="69"/>
      <c r="AK617" s="69"/>
      <c r="AL617" s="70"/>
      <c r="AM617" s="70"/>
      <c r="AN617" s="70"/>
      <c r="AO617" s="70"/>
      <c r="AP617" s="70"/>
      <c r="AQ617" s="70"/>
      <c r="AR617" s="70"/>
      <c r="AS617" s="70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</row>
    <row r="618" spans="2:63" ht="14.25" customHeight="1" x14ac:dyDescent="0.3">
      <c r="B618" s="1"/>
      <c r="C618" s="2"/>
      <c r="D618" s="1"/>
      <c r="I618" s="26"/>
      <c r="J618" s="26"/>
      <c r="K618" s="46"/>
      <c r="L618" s="70"/>
      <c r="M618" s="70"/>
      <c r="N618" s="70"/>
      <c r="O618" s="46"/>
      <c r="P618" s="46"/>
      <c r="Q618" s="46"/>
      <c r="R618" s="46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"/>
      <c r="AD618" s="2"/>
      <c r="AE618" s="1"/>
      <c r="AJ618" s="69"/>
      <c r="AK618" s="69"/>
      <c r="AL618" s="70"/>
      <c r="AM618" s="70"/>
      <c r="AN618" s="70"/>
      <c r="AO618" s="70"/>
      <c r="AP618" s="70"/>
      <c r="AQ618" s="70"/>
      <c r="AR618" s="70"/>
      <c r="AS618" s="70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</row>
    <row r="619" spans="2:63" ht="14.25" customHeight="1" x14ac:dyDescent="0.3">
      <c r="B619" s="1"/>
      <c r="C619" s="2"/>
      <c r="D619" s="1"/>
      <c r="I619" s="26"/>
      <c r="J619" s="26"/>
      <c r="K619" s="46"/>
      <c r="L619" s="70"/>
      <c r="M619" s="70"/>
      <c r="N619" s="70"/>
      <c r="O619" s="46"/>
      <c r="P619" s="46"/>
      <c r="Q619" s="46"/>
      <c r="R619" s="46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"/>
      <c r="AD619" s="2"/>
      <c r="AE619" s="1"/>
      <c r="AJ619" s="69"/>
      <c r="AK619" s="69"/>
      <c r="AL619" s="70"/>
      <c r="AM619" s="70"/>
      <c r="AN619" s="70"/>
      <c r="AO619" s="70"/>
      <c r="AP619" s="70"/>
      <c r="AQ619" s="70"/>
      <c r="AR619" s="70"/>
      <c r="AS619" s="70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</row>
    <row r="620" spans="2:63" ht="14.25" customHeight="1" x14ac:dyDescent="0.3">
      <c r="B620" s="1"/>
      <c r="C620" s="2"/>
      <c r="D620" s="1"/>
      <c r="I620" s="26"/>
      <c r="J620" s="26"/>
      <c r="K620" s="46"/>
      <c r="L620" s="70"/>
      <c r="M620" s="70"/>
      <c r="N620" s="70"/>
      <c r="O620" s="46"/>
      <c r="P620" s="46"/>
      <c r="Q620" s="46"/>
      <c r="R620" s="46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"/>
      <c r="AD620" s="2"/>
      <c r="AE620" s="1"/>
      <c r="AJ620" s="69"/>
      <c r="AK620" s="69"/>
      <c r="AL620" s="70"/>
      <c r="AM620" s="70"/>
      <c r="AN620" s="70"/>
      <c r="AO620" s="70"/>
      <c r="AP620" s="70"/>
      <c r="AQ620" s="70"/>
      <c r="AR620" s="70"/>
      <c r="AS620" s="70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</row>
    <row r="621" spans="2:63" ht="14.25" customHeight="1" x14ac:dyDescent="0.3">
      <c r="B621" s="1"/>
      <c r="C621" s="2"/>
      <c r="D621" s="1"/>
      <c r="I621" s="26"/>
      <c r="J621" s="26"/>
      <c r="K621" s="46"/>
      <c r="L621" s="70"/>
      <c r="M621" s="70"/>
      <c r="N621" s="70"/>
      <c r="O621" s="46"/>
      <c r="P621" s="46"/>
      <c r="Q621" s="46"/>
      <c r="R621" s="46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"/>
      <c r="AD621" s="2"/>
      <c r="AE621" s="1"/>
      <c r="AJ621" s="69"/>
      <c r="AK621" s="69"/>
      <c r="AL621" s="70"/>
      <c r="AM621" s="70"/>
      <c r="AN621" s="70"/>
      <c r="AO621" s="70"/>
      <c r="AP621" s="70"/>
      <c r="AQ621" s="70"/>
      <c r="AR621" s="70"/>
      <c r="AS621" s="70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</row>
    <row r="622" spans="2:63" ht="14.25" customHeight="1" x14ac:dyDescent="0.3">
      <c r="B622" s="1"/>
      <c r="C622" s="2"/>
      <c r="D622" s="1"/>
      <c r="I622" s="26"/>
      <c r="J622" s="26"/>
      <c r="K622" s="46"/>
      <c r="L622" s="70"/>
      <c r="M622" s="70"/>
      <c r="N622" s="70"/>
      <c r="O622" s="46"/>
      <c r="P622" s="46"/>
      <c r="Q622" s="46"/>
      <c r="R622" s="46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"/>
      <c r="AD622" s="2"/>
      <c r="AE622" s="1"/>
      <c r="AJ622" s="69"/>
      <c r="AK622" s="69"/>
      <c r="AL622" s="70"/>
      <c r="AM622" s="70"/>
      <c r="AN622" s="70"/>
      <c r="AO622" s="70"/>
      <c r="AP622" s="70"/>
      <c r="AQ622" s="70"/>
      <c r="AR622" s="70"/>
      <c r="AS622" s="70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</row>
    <row r="623" spans="2:63" ht="14.25" customHeight="1" x14ac:dyDescent="0.3">
      <c r="B623" s="1"/>
      <c r="C623" s="2"/>
      <c r="D623" s="1"/>
      <c r="I623" s="26"/>
      <c r="J623" s="26"/>
      <c r="K623" s="46"/>
      <c r="L623" s="70"/>
      <c r="M623" s="70"/>
      <c r="N623" s="70"/>
      <c r="O623" s="46"/>
      <c r="P623" s="46"/>
      <c r="Q623" s="46"/>
      <c r="R623" s="46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"/>
      <c r="AD623" s="2"/>
      <c r="AE623" s="1"/>
      <c r="AJ623" s="69"/>
      <c r="AK623" s="69"/>
      <c r="AL623" s="70"/>
      <c r="AM623" s="70"/>
      <c r="AN623" s="70"/>
      <c r="AO623" s="70"/>
      <c r="AP623" s="70"/>
      <c r="AQ623" s="70"/>
      <c r="AR623" s="70"/>
      <c r="AS623" s="70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</row>
    <row r="624" spans="2:63" ht="14.25" customHeight="1" x14ac:dyDescent="0.3">
      <c r="B624" s="1"/>
      <c r="C624" s="2"/>
      <c r="D624" s="1"/>
      <c r="I624" s="26"/>
      <c r="J624" s="26"/>
      <c r="K624" s="46"/>
      <c r="L624" s="70"/>
      <c r="M624" s="70"/>
      <c r="N624" s="70"/>
      <c r="O624" s="46"/>
      <c r="P624" s="46"/>
      <c r="Q624" s="46"/>
      <c r="R624" s="46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"/>
      <c r="AD624" s="2"/>
      <c r="AE624" s="1"/>
      <c r="AJ624" s="69"/>
      <c r="AK624" s="69"/>
      <c r="AL624" s="70"/>
      <c r="AM624" s="70"/>
      <c r="AN624" s="70"/>
      <c r="AO624" s="70"/>
      <c r="AP624" s="70"/>
      <c r="AQ624" s="70"/>
      <c r="AR624" s="70"/>
      <c r="AS624" s="70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</row>
    <row r="625" spans="2:63" ht="14.25" customHeight="1" x14ac:dyDescent="0.3">
      <c r="B625" s="1"/>
      <c r="C625" s="2"/>
      <c r="D625" s="1"/>
      <c r="I625" s="26"/>
      <c r="J625" s="26"/>
      <c r="K625" s="46"/>
      <c r="L625" s="70"/>
      <c r="M625" s="70"/>
      <c r="N625" s="70"/>
      <c r="O625" s="46"/>
      <c r="P625" s="46"/>
      <c r="Q625" s="46"/>
      <c r="R625" s="46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"/>
      <c r="AD625" s="2"/>
      <c r="AE625" s="1"/>
      <c r="AJ625" s="69"/>
      <c r="AK625" s="69"/>
      <c r="AL625" s="70"/>
      <c r="AM625" s="70"/>
      <c r="AN625" s="70"/>
      <c r="AO625" s="70"/>
      <c r="AP625" s="70"/>
      <c r="AQ625" s="70"/>
      <c r="AR625" s="70"/>
      <c r="AS625" s="70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</row>
    <row r="626" spans="2:63" ht="14.25" customHeight="1" x14ac:dyDescent="0.3">
      <c r="B626" s="1"/>
      <c r="C626" s="2"/>
      <c r="D626" s="1"/>
      <c r="I626" s="26"/>
      <c r="J626" s="26"/>
      <c r="K626" s="46"/>
      <c r="L626" s="70"/>
      <c r="M626" s="70"/>
      <c r="N626" s="70"/>
      <c r="O626" s="46"/>
      <c r="P626" s="46"/>
      <c r="Q626" s="46"/>
      <c r="R626" s="46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"/>
      <c r="AD626" s="2"/>
      <c r="AE626" s="1"/>
      <c r="AJ626" s="69"/>
      <c r="AK626" s="69"/>
      <c r="AL626" s="70"/>
      <c r="AM626" s="70"/>
      <c r="AN626" s="70"/>
      <c r="AO626" s="70"/>
      <c r="AP626" s="70"/>
      <c r="AQ626" s="70"/>
      <c r="AR626" s="70"/>
      <c r="AS626" s="70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</row>
    <row r="627" spans="2:63" ht="14.25" customHeight="1" x14ac:dyDescent="0.3">
      <c r="B627" s="1"/>
      <c r="C627" s="2"/>
      <c r="D627" s="1"/>
      <c r="I627" s="26"/>
      <c r="J627" s="26"/>
      <c r="K627" s="46"/>
      <c r="L627" s="70"/>
      <c r="M627" s="70"/>
      <c r="N627" s="70"/>
      <c r="O627" s="46"/>
      <c r="P627" s="46"/>
      <c r="Q627" s="46"/>
      <c r="R627" s="46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"/>
      <c r="AD627" s="2"/>
      <c r="AE627" s="1"/>
      <c r="AJ627" s="69"/>
      <c r="AK627" s="69"/>
      <c r="AL627" s="70"/>
      <c r="AM627" s="70"/>
      <c r="AN627" s="70"/>
      <c r="AO627" s="70"/>
      <c r="AP627" s="70"/>
      <c r="AQ627" s="70"/>
      <c r="AR627" s="70"/>
      <c r="AS627" s="70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</row>
    <row r="628" spans="2:63" ht="14.25" customHeight="1" x14ac:dyDescent="0.3">
      <c r="B628" s="1"/>
      <c r="C628" s="2"/>
      <c r="D628" s="1"/>
      <c r="I628" s="26"/>
      <c r="J628" s="26"/>
      <c r="K628" s="46"/>
      <c r="L628" s="70"/>
      <c r="M628" s="70"/>
      <c r="N628" s="70"/>
      <c r="O628" s="46"/>
      <c r="P628" s="46"/>
      <c r="Q628" s="46"/>
      <c r="R628" s="46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"/>
      <c r="AD628" s="2"/>
      <c r="AE628" s="1"/>
      <c r="AJ628" s="69"/>
      <c r="AK628" s="69"/>
      <c r="AL628" s="70"/>
      <c r="AM628" s="70"/>
      <c r="AN628" s="70"/>
      <c r="AO628" s="70"/>
      <c r="AP628" s="70"/>
      <c r="AQ628" s="70"/>
      <c r="AR628" s="70"/>
      <c r="AS628" s="70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</row>
    <row r="629" spans="2:63" ht="14.25" customHeight="1" x14ac:dyDescent="0.3">
      <c r="B629" s="1"/>
      <c r="C629" s="2"/>
      <c r="D629" s="1"/>
      <c r="I629" s="26"/>
      <c r="J629" s="26"/>
      <c r="K629" s="46"/>
      <c r="L629" s="70"/>
      <c r="M629" s="70"/>
      <c r="N629" s="70"/>
      <c r="O629" s="46"/>
      <c r="P629" s="46"/>
      <c r="Q629" s="46"/>
      <c r="R629" s="46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"/>
      <c r="AD629" s="2"/>
      <c r="AE629" s="1"/>
      <c r="AJ629" s="69"/>
      <c r="AK629" s="69"/>
      <c r="AL629" s="70"/>
      <c r="AM629" s="70"/>
      <c r="AN629" s="70"/>
      <c r="AO629" s="70"/>
      <c r="AP629" s="70"/>
      <c r="AQ629" s="70"/>
      <c r="AR629" s="70"/>
      <c r="AS629" s="70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</row>
    <row r="630" spans="2:63" ht="14.25" customHeight="1" x14ac:dyDescent="0.3">
      <c r="B630" s="1"/>
      <c r="C630" s="2"/>
      <c r="D630" s="1"/>
      <c r="I630" s="26"/>
      <c r="J630" s="26"/>
      <c r="K630" s="46"/>
      <c r="L630" s="70"/>
      <c r="M630" s="70"/>
      <c r="N630" s="70"/>
      <c r="O630" s="46"/>
      <c r="P630" s="46"/>
      <c r="Q630" s="46"/>
      <c r="R630" s="46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"/>
      <c r="AD630" s="2"/>
      <c r="AE630" s="1"/>
      <c r="AJ630" s="69"/>
      <c r="AK630" s="69"/>
      <c r="AL630" s="70"/>
      <c r="AM630" s="70"/>
      <c r="AN630" s="70"/>
      <c r="AO630" s="70"/>
      <c r="AP630" s="70"/>
      <c r="AQ630" s="70"/>
      <c r="AR630" s="70"/>
      <c r="AS630" s="70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</row>
    <row r="631" spans="2:63" ht="14.25" customHeight="1" x14ac:dyDescent="0.3">
      <c r="B631" s="1"/>
      <c r="C631" s="2"/>
      <c r="D631" s="1"/>
      <c r="I631" s="26"/>
      <c r="J631" s="26"/>
      <c r="K631" s="46"/>
      <c r="L631" s="70"/>
      <c r="M631" s="70"/>
      <c r="N631" s="70"/>
      <c r="O631" s="46"/>
      <c r="P631" s="46"/>
      <c r="Q631" s="46"/>
      <c r="R631" s="46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"/>
      <c r="AD631" s="2"/>
      <c r="AE631" s="1"/>
      <c r="AJ631" s="69"/>
      <c r="AK631" s="69"/>
      <c r="AL631" s="70"/>
      <c r="AM631" s="70"/>
      <c r="AN631" s="70"/>
      <c r="AO631" s="70"/>
      <c r="AP631" s="70"/>
      <c r="AQ631" s="70"/>
      <c r="AR631" s="70"/>
      <c r="AS631" s="70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</row>
    <row r="632" spans="2:63" ht="14.25" customHeight="1" x14ac:dyDescent="0.3">
      <c r="B632" s="1"/>
      <c r="C632" s="2"/>
      <c r="D632" s="1"/>
      <c r="I632" s="26"/>
      <c r="J632" s="26"/>
      <c r="K632" s="46"/>
      <c r="L632" s="70"/>
      <c r="M632" s="70"/>
      <c r="N632" s="70"/>
      <c r="O632" s="46"/>
      <c r="P632" s="46"/>
      <c r="Q632" s="46"/>
      <c r="R632" s="46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"/>
      <c r="AD632" s="2"/>
      <c r="AE632" s="1"/>
      <c r="AJ632" s="69"/>
      <c r="AK632" s="69"/>
      <c r="AL632" s="70"/>
      <c r="AM632" s="70"/>
      <c r="AN632" s="70"/>
      <c r="AO632" s="70"/>
      <c r="AP632" s="70"/>
      <c r="AQ632" s="70"/>
      <c r="AR632" s="70"/>
      <c r="AS632" s="70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</row>
    <row r="633" spans="2:63" ht="14.25" customHeight="1" x14ac:dyDescent="0.3">
      <c r="B633" s="1"/>
      <c r="C633" s="2"/>
      <c r="D633" s="1"/>
      <c r="I633" s="26"/>
      <c r="J633" s="26"/>
      <c r="K633" s="46"/>
      <c r="L633" s="70"/>
      <c r="M633" s="70"/>
      <c r="N633" s="70"/>
      <c r="O633" s="46"/>
      <c r="P633" s="46"/>
      <c r="Q633" s="46"/>
      <c r="R633" s="46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"/>
      <c r="AD633" s="2"/>
      <c r="AE633" s="1"/>
      <c r="AJ633" s="69"/>
      <c r="AK633" s="69"/>
      <c r="AL633" s="70"/>
      <c r="AM633" s="70"/>
      <c r="AN633" s="70"/>
      <c r="AO633" s="70"/>
      <c r="AP633" s="70"/>
      <c r="AQ633" s="70"/>
      <c r="AR633" s="70"/>
      <c r="AS633" s="70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</row>
    <row r="634" spans="2:63" ht="14.25" customHeight="1" x14ac:dyDescent="0.3">
      <c r="B634" s="1"/>
      <c r="C634" s="2"/>
      <c r="D634" s="1"/>
      <c r="I634" s="26"/>
      <c r="J634" s="26"/>
      <c r="K634" s="46"/>
      <c r="L634" s="70"/>
      <c r="M634" s="70"/>
      <c r="N634" s="70"/>
      <c r="O634" s="46"/>
      <c r="P634" s="46"/>
      <c r="Q634" s="46"/>
      <c r="R634" s="46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"/>
      <c r="AD634" s="2"/>
      <c r="AE634" s="1"/>
      <c r="AJ634" s="69"/>
      <c r="AK634" s="69"/>
      <c r="AL634" s="70"/>
      <c r="AM634" s="70"/>
      <c r="AN634" s="70"/>
      <c r="AO634" s="70"/>
      <c r="AP634" s="70"/>
      <c r="AQ634" s="70"/>
      <c r="AR634" s="70"/>
      <c r="AS634" s="70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</row>
    <row r="635" spans="2:63" ht="14.25" customHeight="1" x14ac:dyDescent="0.3">
      <c r="B635" s="1"/>
      <c r="C635" s="2"/>
      <c r="D635" s="1"/>
      <c r="I635" s="26"/>
      <c r="J635" s="26"/>
      <c r="K635" s="46"/>
      <c r="L635" s="70"/>
      <c r="M635" s="70"/>
      <c r="N635" s="70"/>
      <c r="O635" s="46"/>
      <c r="P635" s="46"/>
      <c r="Q635" s="46"/>
      <c r="R635" s="46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"/>
      <c r="AD635" s="2"/>
      <c r="AE635" s="1"/>
      <c r="AJ635" s="69"/>
      <c r="AK635" s="69"/>
      <c r="AL635" s="70"/>
      <c r="AM635" s="70"/>
      <c r="AN635" s="70"/>
      <c r="AO635" s="70"/>
      <c r="AP635" s="70"/>
      <c r="AQ635" s="70"/>
      <c r="AR635" s="70"/>
      <c r="AS635" s="70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</row>
    <row r="636" spans="2:63" ht="14.25" customHeight="1" x14ac:dyDescent="0.3">
      <c r="B636" s="1"/>
      <c r="C636" s="2"/>
      <c r="D636" s="1"/>
      <c r="I636" s="26"/>
      <c r="J636" s="26"/>
      <c r="K636" s="46"/>
      <c r="L636" s="70"/>
      <c r="M636" s="70"/>
      <c r="N636" s="70"/>
      <c r="O636" s="46"/>
      <c r="P636" s="46"/>
      <c r="Q636" s="46"/>
      <c r="R636" s="46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"/>
      <c r="AD636" s="2"/>
      <c r="AE636" s="1"/>
      <c r="AJ636" s="69"/>
      <c r="AK636" s="69"/>
      <c r="AL636" s="70"/>
      <c r="AM636" s="70"/>
      <c r="AN636" s="70"/>
      <c r="AO636" s="70"/>
      <c r="AP636" s="70"/>
      <c r="AQ636" s="70"/>
      <c r="AR636" s="70"/>
      <c r="AS636" s="70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</row>
    <row r="637" spans="2:63" ht="14.25" customHeight="1" x14ac:dyDescent="0.3">
      <c r="B637" s="1"/>
      <c r="C637" s="2"/>
      <c r="D637" s="1"/>
      <c r="I637" s="26"/>
      <c r="J637" s="26"/>
      <c r="K637" s="46"/>
      <c r="L637" s="70"/>
      <c r="M637" s="70"/>
      <c r="N637" s="70"/>
      <c r="O637" s="46"/>
      <c r="P637" s="46"/>
      <c r="Q637" s="46"/>
      <c r="R637" s="46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"/>
      <c r="AD637" s="2"/>
      <c r="AE637" s="1"/>
      <c r="AJ637" s="69"/>
      <c r="AK637" s="69"/>
      <c r="AL637" s="70"/>
      <c r="AM637" s="70"/>
      <c r="AN637" s="70"/>
      <c r="AO637" s="70"/>
      <c r="AP637" s="70"/>
      <c r="AQ637" s="70"/>
      <c r="AR637" s="70"/>
      <c r="AS637" s="70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</row>
    <row r="638" spans="2:63" ht="14.25" customHeight="1" x14ac:dyDescent="0.3">
      <c r="B638" s="1"/>
      <c r="C638" s="2"/>
      <c r="D638" s="1"/>
      <c r="I638" s="26"/>
      <c r="J638" s="26"/>
      <c r="K638" s="46"/>
      <c r="L638" s="70"/>
      <c r="M638" s="70"/>
      <c r="N638" s="70"/>
      <c r="O638" s="46"/>
      <c r="P638" s="46"/>
      <c r="Q638" s="46"/>
      <c r="R638" s="46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"/>
      <c r="AD638" s="2"/>
      <c r="AE638" s="1"/>
      <c r="AJ638" s="69"/>
      <c r="AK638" s="69"/>
      <c r="AL638" s="70"/>
      <c r="AM638" s="70"/>
      <c r="AN638" s="70"/>
      <c r="AO638" s="70"/>
      <c r="AP638" s="70"/>
      <c r="AQ638" s="70"/>
      <c r="AR638" s="70"/>
      <c r="AS638" s="70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</row>
    <row r="639" spans="2:63" ht="14.25" customHeight="1" x14ac:dyDescent="0.3">
      <c r="B639" s="1"/>
      <c r="C639" s="2"/>
      <c r="D639" s="1"/>
      <c r="I639" s="26"/>
      <c r="J639" s="26"/>
      <c r="K639" s="46"/>
      <c r="L639" s="70"/>
      <c r="M639" s="70"/>
      <c r="N639" s="70"/>
      <c r="O639" s="46"/>
      <c r="P639" s="46"/>
      <c r="Q639" s="46"/>
      <c r="R639" s="46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"/>
      <c r="AD639" s="2"/>
      <c r="AE639" s="1"/>
      <c r="AJ639" s="69"/>
      <c r="AK639" s="69"/>
      <c r="AL639" s="70"/>
      <c r="AM639" s="70"/>
      <c r="AN639" s="70"/>
      <c r="AO639" s="70"/>
      <c r="AP639" s="70"/>
      <c r="AQ639" s="70"/>
      <c r="AR639" s="70"/>
      <c r="AS639" s="70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</row>
    <row r="640" spans="2:63" ht="14.25" customHeight="1" x14ac:dyDescent="0.3">
      <c r="B640" s="1"/>
      <c r="C640" s="2"/>
      <c r="D640" s="1"/>
      <c r="I640" s="26"/>
      <c r="J640" s="26"/>
      <c r="K640" s="46"/>
      <c r="L640" s="70"/>
      <c r="M640" s="70"/>
      <c r="N640" s="70"/>
      <c r="O640" s="46"/>
      <c r="P640" s="46"/>
      <c r="Q640" s="46"/>
      <c r="R640" s="46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"/>
      <c r="AD640" s="2"/>
      <c r="AE640" s="1"/>
      <c r="AJ640" s="69"/>
      <c r="AK640" s="69"/>
      <c r="AL640" s="70"/>
      <c r="AM640" s="70"/>
      <c r="AN640" s="70"/>
      <c r="AO640" s="70"/>
      <c r="AP640" s="70"/>
      <c r="AQ640" s="70"/>
      <c r="AR640" s="70"/>
      <c r="AS640" s="70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</row>
    <row r="641" spans="2:63" ht="14.25" customHeight="1" x14ac:dyDescent="0.3">
      <c r="B641" s="1"/>
      <c r="C641" s="2"/>
      <c r="D641" s="1"/>
      <c r="I641" s="26"/>
      <c r="J641" s="26"/>
      <c r="K641" s="46"/>
      <c r="L641" s="70"/>
      <c r="M641" s="70"/>
      <c r="N641" s="70"/>
      <c r="O641" s="46"/>
      <c r="P641" s="46"/>
      <c r="Q641" s="46"/>
      <c r="R641" s="46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"/>
      <c r="AD641" s="2"/>
      <c r="AE641" s="1"/>
      <c r="AJ641" s="69"/>
      <c r="AK641" s="69"/>
      <c r="AL641" s="70"/>
      <c r="AM641" s="70"/>
      <c r="AN641" s="70"/>
      <c r="AO641" s="70"/>
      <c r="AP641" s="70"/>
      <c r="AQ641" s="70"/>
      <c r="AR641" s="70"/>
      <c r="AS641" s="70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</row>
    <row r="642" spans="2:63" ht="14.25" customHeight="1" x14ac:dyDescent="0.3">
      <c r="B642" s="1"/>
      <c r="C642" s="2"/>
      <c r="D642" s="1"/>
      <c r="I642" s="26"/>
      <c r="J642" s="26"/>
      <c r="K642" s="46"/>
      <c r="L642" s="70"/>
      <c r="M642" s="70"/>
      <c r="N642" s="70"/>
      <c r="O642" s="46"/>
      <c r="P642" s="46"/>
      <c r="Q642" s="46"/>
      <c r="R642" s="46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"/>
      <c r="AD642" s="2"/>
      <c r="AE642" s="1"/>
      <c r="AJ642" s="69"/>
      <c r="AK642" s="69"/>
      <c r="AL642" s="70"/>
      <c r="AM642" s="70"/>
      <c r="AN642" s="70"/>
      <c r="AO642" s="70"/>
      <c r="AP642" s="70"/>
      <c r="AQ642" s="70"/>
      <c r="AR642" s="70"/>
      <c r="AS642" s="70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</row>
    <row r="643" spans="2:63" ht="14.25" customHeight="1" x14ac:dyDescent="0.3">
      <c r="B643" s="1"/>
      <c r="C643" s="2"/>
      <c r="D643" s="1"/>
      <c r="I643" s="26"/>
      <c r="J643" s="26"/>
      <c r="K643" s="46"/>
      <c r="L643" s="70"/>
      <c r="M643" s="70"/>
      <c r="N643" s="70"/>
      <c r="O643" s="46"/>
      <c r="P643" s="46"/>
      <c r="Q643" s="46"/>
      <c r="R643" s="46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"/>
      <c r="AD643" s="2"/>
      <c r="AE643" s="1"/>
      <c r="AJ643" s="69"/>
      <c r="AK643" s="69"/>
      <c r="AL643" s="70"/>
      <c r="AM643" s="70"/>
      <c r="AN643" s="70"/>
      <c r="AO643" s="70"/>
      <c r="AP643" s="70"/>
      <c r="AQ643" s="70"/>
      <c r="AR643" s="70"/>
      <c r="AS643" s="70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</row>
    <row r="644" spans="2:63" ht="14.25" customHeight="1" x14ac:dyDescent="0.3">
      <c r="B644" s="1"/>
      <c r="C644" s="2"/>
      <c r="D644" s="1"/>
      <c r="I644" s="26"/>
      <c r="J644" s="26"/>
      <c r="K644" s="46"/>
      <c r="L644" s="70"/>
      <c r="M644" s="70"/>
      <c r="N644" s="70"/>
      <c r="O644" s="46"/>
      <c r="P644" s="46"/>
      <c r="Q644" s="46"/>
      <c r="R644" s="46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"/>
      <c r="AD644" s="2"/>
      <c r="AE644" s="1"/>
      <c r="AJ644" s="69"/>
      <c r="AK644" s="69"/>
      <c r="AL644" s="70"/>
      <c r="AM644" s="70"/>
      <c r="AN644" s="70"/>
      <c r="AO644" s="70"/>
      <c r="AP644" s="70"/>
      <c r="AQ644" s="70"/>
      <c r="AR644" s="70"/>
      <c r="AS644" s="70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</row>
    <row r="645" spans="2:63" ht="14.25" customHeight="1" x14ac:dyDescent="0.3">
      <c r="B645" s="1"/>
      <c r="C645" s="2"/>
      <c r="D645" s="1"/>
      <c r="I645" s="26"/>
      <c r="J645" s="26"/>
      <c r="K645" s="46"/>
      <c r="L645" s="70"/>
      <c r="M645" s="70"/>
      <c r="N645" s="70"/>
      <c r="O645" s="46"/>
      <c r="P645" s="46"/>
      <c r="Q645" s="46"/>
      <c r="R645" s="46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"/>
      <c r="AD645" s="2"/>
      <c r="AE645" s="1"/>
      <c r="AJ645" s="69"/>
      <c r="AK645" s="69"/>
      <c r="AL645" s="70"/>
      <c r="AM645" s="70"/>
      <c r="AN645" s="70"/>
      <c r="AO645" s="70"/>
      <c r="AP645" s="70"/>
      <c r="AQ645" s="70"/>
      <c r="AR645" s="70"/>
      <c r="AS645" s="70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</row>
    <row r="646" spans="2:63" ht="14.25" customHeight="1" x14ac:dyDescent="0.3">
      <c r="B646" s="1"/>
      <c r="C646" s="2"/>
      <c r="D646" s="1"/>
      <c r="I646" s="26"/>
      <c r="J646" s="26"/>
      <c r="K646" s="46"/>
      <c r="L646" s="70"/>
      <c r="M646" s="70"/>
      <c r="N646" s="70"/>
      <c r="O646" s="46"/>
      <c r="P646" s="46"/>
      <c r="Q646" s="46"/>
      <c r="R646" s="46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"/>
      <c r="AD646" s="2"/>
      <c r="AE646" s="1"/>
      <c r="AJ646" s="69"/>
      <c r="AK646" s="69"/>
      <c r="AL646" s="70"/>
      <c r="AM646" s="70"/>
      <c r="AN646" s="70"/>
      <c r="AO646" s="70"/>
      <c r="AP646" s="70"/>
      <c r="AQ646" s="70"/>
      <c r="AR646" s="70"/>
      <c r="AS646" s="70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</row>
    <row r="647" spans="2:63" ht="14.25" customHeight="1" x14ac:dyDescent="0.3">
      <c r="B647" s="1"/>
      <c r="C647" s="2"/>
      <c r="D647" s="1"/>
      <c r="I647" s="26"/>
      <c r="J647" s="26"/>
      <c r="K647" s="46"/>
      <c r="L647" s="70"/>
      <c r="M647" s="70"/>
      <c r="N647" s="70"/>
      <c r="O647" s="46"/>
      <c r="P647" s="46"/>
      <c r="Q647" s="46"/>
      <c r="R647" s="46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"/>
      <c r="AD647" s="2"/>
      <c r="AE647" s="1"/>
      <c r="AJ647" s="69"/>
      <c r="AK647" s="69"/>
      <c r="AL647" s="70"/>
      <c r="AM647" s="70"/>
      <c r="AN647" s="70"/>
      <c r="AO647" s="70"/>
      <c r="AP647" s="70"/>
      <c r="AQ647" s="70"/>
      <c r="AR647" s="70"/>
      <c r="AS647" s="70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</row>
    <row r="648" spans="2:63" ht="14.25" customHeight="1" x14ac:dyDescent="0.3">
      <c r="B648" s="1"/>
      <c r="C648" s="2"/>
      <c r="D648" s="1"/>
      <c r="I648" s="26"/>
      <c r="J648" s="26"/>
      <c r="K648" s="46"/>
      <c r="L648" s="70"/>
      <c r="M648" s="70"/>
      <c r="N648" s="70"/>
      <c r="O648" s="46"/>
      <c r="P648" s="46"/>
      <c r="Q648" s="46"/>
      <c r="R648" s="46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"/>
      <c r="AD648" s="2"/>
      <c r="AE648" s="1"/>
      <c r="AJ648" s="69"/>
      <c r="AK648" s="69"/>
      <c r="AL648" s="70"/>
      <c r="AM648" s="70"/>
      <c r="AN648" s="70"/>
      <c r="AO648" s="70"/>
      <c r="AP648" s="70"/>
      <c r="AQ648" s="70"/>
      <c r="AR648" s="70"/>
      <c r="AS648" s="70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</row>
    <row r="649" spans="2:63" ht="14.25" customHeight="1" x14ac:dyDescent="0.3">
      <c r="B649" s="1"/>
      <c r="C649" s="2"/>
      <c r="D649" s="1"/>
      <c r="I649" s="26"/>
      <c r="J649" s="26"/>
      <c r="K649" s="46"/>
      <c r="L649" s="70"/>
      <c r="M649" s="70"/>
      <c r="N649" s="70"/>
      <c r="O649" s="46"/>
      <c r="P649" s="46"/>
      <c r="Q649" s="46"/>
      <c r="R649" s="46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"/>
      <c r="AD649" s="2"/>
      <c r="AE649" s="1"/>
      <c r="AJ649" s="69"/>
      <c r="AK649" s="69"/>
      <c r="AL649" s="70"/>
      <c r="AM649" s="70"/>
      <c r="AN649" s="70"/>
      <c r="AO649" s="70"/>
      <c r="AP649" s="70"/>
      <c r="AQ649" s="70"/>
      <c r="AR649" s="70"/>
      <c r="AS649" s="70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</row>
    <row r="650" spans="2:63" ht="14.25" customHeight="1" x14ac:dyDescent="0.3">
      <c r="B650" s="1"/>
      <c r="C650" s="2"/>
      <c r="D650" s="1"/>
      <c r="I650" s="26"/>
      <c r="J650" s="26"/>
      <c r="K650" s="46"/>
      <c r="L650" s="70"/>
      <c r="M650" s="70"/>
      <c r="N650" s="70"/>
      <c r="O650" s="46"/>
      <c r="P650" s="46"/>
      <c r="Q650" s="46"/>
      <c r="R650" s="46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"/>
      <c r="AD650" s="2"/>
      <c r="AE650" s="1"/>
      <c r="AJ650" s="69"/>
      <c r="AK650" s="69"/>
      <c r="AL650" s="70"/>
      <c r="AM650" s="70"/>
      <c r="AN650" s="70"/>
      <c r="AO650" s="70"/>
      <c r="AP650" s="70"/>
      <c r="AQ650" s="70"/>
      <c r="AR650" s="70"/>
      <c r="AS650" s="70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</row>
    <row r="651" spans="2:63" ht="14.25" customHeight="1" x14ac:dyDescent="0.3">
      <c r="B651" s="1"/>
      <c r="C651" s="2"/>
      <c r="D651" s="1"/>
      <c r="I651" s="26"/>
      <c r="J651" s="26"/>
      <c r="K651" s="46"/>
      <c r="L651" s="70"/>
      <c r="M651" s="70"/>
      <c r="N651" s="70"/>
      <c r="O651" s="46"/>
      <c r="P651" s="46"/>
      <c r="Q651" s="46"/>
      <c r="R651" s="46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"/>
      <c r="AD651" s="2"/>
      <c r="AE651" s="1"/>
      <c r="AJ651" s="69"/>
      <c r="AK651" s="69"/>
      <c r="AL651" s="70"/>
      <c r="AM651" s="70"/>
      <c r="AN651" s="70"/>
      <c r="AO651" s="70"/>
      <c r="AP651" s="70"/>
      <c r="AQ651" s="70"/>
      <c r="AR651" s="70"/>
      <c r="AS651" s="70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</row>
    <row r="652" spans="2:63" ht="14.25" customHeight="1" x14ac:dyDescent="0.3">
      <c r="B652" s="1"/>
      <c r="C652" s="2"/>
      <c r="D652" s="1"/>
      <c r="I652" s="26"/>
      <c r="J652" s="26"/>
      <c r="K652" s="46"/>
      <c r="L652" s="70"/>
      <c r="M652" s="70"/>
      <c r="N652" s="70"/>
      <c r="O652" s="46"/>
      <c r="P652" s="46"/>
      <c r="Q652" s="46"/>
      <c r="R652" s="46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"/>
      <c r="AD652" s="2"/>
      <c r="AE652" s="1"/>
      <c r="AJ652" s="69"/>
      <c r="AK652" s="69"/>
      <c r="AL652" s="70"/>
      <c r="AM652" s="70"/>
      <c r="AN652" s="70"/>
      <c r="AO652" s="70"/>
      <c r="AP652" s="70"/>
      <c r="AQ652" s="70"/>
      <c r="AR652" s="70"/>
      <c r="AS652" s="70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</row>
    <row r="653" spans="2:63" ht="14.25" customHeight="1" x14ac:dyDescent="0.3">
      <c r="B653" s="1"/>
      <c r="C653" s="2"/>
      <c r="D653" s="1"/>
      <c r="I653" s="26"/>
      <c r="J653" s="26"/>
      <c r="K653" s="46"/>
      <c r="L653" s="70"/>
      <c r="M653" s="70"/>
      <c r="N653" s="70"/>
      <c r="O653" s="46"/>
      <c r="P653" s="46"/>
      <c r="Q653" s="46"/>
      <c r="R653" s="46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"/>
      <c r="AD653" s="2"/>
      <c r="AE653" s="1"/>
      <c r="AJ653" s="69"/>
      <c r="AK653" s="69"/>
      <c r="AL653" s="70"/>
      <c r="AM653" s="70"/>
      <c r="AN653" s="70"/>
      <c r="AO653" s="70"/>
      <c r="AP653" s="70"/>
      <c r="AQ653" s="70"/>
      <c r="AR653" s="70"/>
      <c r="AS653" s="70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</row>
    <row r="654" spans="2:63" ht="14.25" customHeight="1" x14ac:dyDescent="0.3">
      <c r="B654" s="1"/>
      <c r="C654" s="2"/>
      <c r="D654" s="1"/>
      <c r="I654" s="26"/>
      <c r="J654" s="26"/>
      <c r="K654" s="46"/>
      <c r="L654" s="70"/>
      <c r="M654" s="70"/>
      <c r="N654" s="70"/>
      <c r="O654" s="46"/>
      <c r="P654" s="46"/>
      <c r="Q654" s="46"/>
      <c r="R654" s="46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"/>
      <c r="AD654" s="2"/>
      <c r="AE654" s="1"/>
      <c r="AJ654" s="69"/>
      <c r="AK654" s="69"/>
      <c r="AL654" s="70"/>
      <c r="AM654" s="70"/>
      <c r="AN654" s="70"/>
      <c r="AO654" s="70"/>
      <c r="AP654" s="70"/>
      <c r="AQ654" s="70"/>
      <c r="AR654" s="70"/>
      <c r="AS654" s="70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</row>
    <row r="655" spans="2:63" ht="14.25" customHeight="1" x14ac:dyDescent="0.3">
      <c r="B655" s="1"/>
      <c r="C655" s="2"/>
      <c r="D655" s="1"/>
      <c r="I655" s="26"/>
      <c r="J655" s="26"/>
      <c r="K655" s="46"/>
      <c r="L655" s="70"/>
      <c r="M655" s="70"/>
      <c r="N655" s="70"/>
      <c r="O655" s="46"/>
      <c r="P655" s="46"/>
      <c r="Q655" s="46"/>
      <c r="R655" s="46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"/>
      <c r="AD655" s="2"/>
      <c r="AE655" s="1"/>
      <c r="AJ655" s="69"/>
      <c r="AK655" s="69"/>
      <c r="AL655" s="70"/>
      <c r="AM655" s="70"/>
      <c r="AN655" s="70"/>
      <c r="AO655" s="70"/>
      <c r="AP655" s="70"/>
      <c r="AQ655" s="70"/>
      <c r="AR655" s="70"/>
      <c r="AS655" s="70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</row>
    <row r="656" spans="2:63" ht="14.25" customHeight="1" x14ac:dyDescent="0.3">
      <c r="B656" s="1"/>
      <c r="C656" s="2"/>
      <c r="D656" s="1"/>
      <c r="I656" s="26"/>
      <c r="J656" s="26"/>
      <c r="K656" s="46"/>
      <c r="L656" s="70"/>
      <c r="M656" s="70"/>
      <c r="N656" s="70"/>
      <c r="O656" s="46"/>
      <c r="P656" s="46"/>
      <c r="Q656" s="46"/>
      <c r="R656" s="46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"/>
      <c r="AD656" s="2"/>
      <c r="AE656" s="1"/>
      <c r="AJ656" s="69"/>
      <c r="AK656" s="69"/>
      <c r="AL656" s="70"/>
      <c r="AM656" s="70"/>
      <c r="AN656" s="70"/>
      <c r="AO656" s="70"/>
      <c r="AP656" s="70"/>
      <c r="AQ656" s="70"/>
      <c r="AR656" s="70"/>
      <c r="AS656" s="70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</row>
    <row r="657" spans="2:63" ht="14.25" customHeight="1" x14ac:dyDescent="0.3">
      <c r="B657" s="1"/>
      <c r="C657" s="2"/>
      <c r="D657" s="1"/>
      <c r="I657" s="26"/>
      <c r="J657" s="26"/>
      <c r="K657" s="46"/>
      <c r="L657" s="70"/>
      <c r="M657" s="70"/>
      <c r="N657" s="70"/>
      <c r="O657" s="46"/>
      <c r="P657" s="46"/>
      <c r="Q657" s="46"/>
      <c r="R657" s="46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"/>
      <c r="AD657" s="2"/>
      <c r="AE657" s="1"/>
      <c r="AJ657" s="69"/>
      <c r="AK657" s="69"/>
      <c r="AL657" s="70"/>
      <c r="AM657" s="70"/>
      <c r="AN657" s="70"/>
      <c r="AO657" s="70"/>
      <c r="AP657" s="70"/>
      <c r="AQ657" s="70"/>
      <c r="AR657" s="70"/>
      <c r="AS657" s="70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</row>
    <row r="658" spans="2:63" ht="14.25" customHeight="1" x14ac:dyDescent="0.3">
      <c r="B658" s="1"/>
      <c r="C658" s="2"/>
      <c r="D658" s="1"/>
      <c r="I658" s="26"/>
      <c r="J658" s="26"/>
      <c r="K658" s="46"/>
      <c r="L658" s="70"/>
      <c r="M658" s="70"/>
      <c r="N658" s="70"/>
      <c r="O658" s="46"/>
      <c r="P658" s="46"/>
      <c r="Q658" s="46"/>
      <c r="R658" s="46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"/>
      <c r="AD658" s="2"/>
      <c r="AE658" s="1"/>
      <c r="AJ658" s="69"/>
      <c r="AK658" s="69"/>
      <c r="AL658" s="70"/>
      <c r="AM658" s="70"/>
      <c r="AN658" s="70"/>
      <c r="AO658" s="70"/>
      <c r="AP658" s="70"/>
      <c r="AQ658" s="70"/>
      <c r="AR658" s="70"/>
      <c r="AS658" s="70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</row>
    <row r="659" spans="2:63" ht="14.25" customHeight="1" x14ac:dyDescent="0.3">
      <c r="B659" s="1"/>
      <c r="C659" s="2"/>
      <c r="D659" s="1"/>
      <c r="I659" s="26"/>
      <c r="J659" s="26"/>
      <c r="K659" s="46"/>
      <c r="L659" s="70"/>
      <c r="M659" s="70"/>
      <c r="N659" s="70"/>
      <c r="O659" s="46"/>
      <c r="P659" s="46"/>
      <c r="Q659" s="46"/>
      <c r="R659" s="46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"/>
      <c r="AD659" s="2"/>
      <c r="AE659" s="1"/>
      <c r="AJ659" s="69"/>
      <c r="AK659" s="69"/>
      <c r="AL659" s="70"/>
      <c r="AM659" s="70"/>
      <c r="AN659" s="70"/>
      <c r="AO659" s="70"/>
      <c r="AP659" s="70"/>
      <c r="AQ659" s="70"/>
      <c r="AR659" s="70"/>
      <c r="AS659" s="70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</row>
    <row r="660" spans="2:63" ht="14.25" customHeight="1" x14ac:dyDescent="0.3">
      <c r="B660" s="1"/>
      <c r="C660" s="2"/>
      <c r="D660" s="1"/>
      <c r="I660" s="26"/>
      <c r="J660" s="26"/>
      <c r="K660" s="46"/>
      <c r="L660" s="70"/>
      <c r="M660" s="70"/>
      <c r="N660" s="70"/>
      <c r="O660" s="46"/>
      <c r="P660" s="46"/>
      <c r="Q660" s="46"/>
      <c r="R660" s="46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"/>
      <c r="AD660" s="2"/>
      <c r="AE660" s="1"/>
      <c r="AJ660" s="69"/>
      <c r="AK660" s="69"/>
      <c r="AL660" s="70"/>
      <c r="AM660" s="70"/>
      <c r="AN660" s="70"/>
      <c r="AO660" s="70"/>
      <c r="AP660" s="70"/>
      <c r="AQ660" s="70"/>
      <c r="AR660" s="70"/>
      <c r="AS660" s="70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</row>
    <row r="661" spans="2:63" ht="14.25" customHeight="1" x14ac:dyDescent="0.3">
      <c r="B661" s="1"/>
      <c r="C661" s="2"/>
      <c r="D661" s="1"/>
      <c r="I661" s="26"/>
      <c r="J661" s="26"/>
      <c r="K661" s="46"/>
      <c r="L661" s="70"/>
      <c r="M661" s="70"/>
      <c r="N661" s="70"/>
      <c r="O661" s="46"/>
      <c r="P661" s="46"/>
      <c r="Q661" s="46"/>
      <c r="R661" s="46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"/>
      <c r="AD661" s="2"/>
      <c r="AE661" s="1"/>
      <c r="AJ661" s="69"/>
      <c r="AK661" s="69"/>
      <c r="AL661" s="70"/>
      <c r="AM661" s="70"/>
      <c r="AN661" s="70"/>
      <c r="AO661" s="70"/>
      <c r="AP661" s="70"/>
      <c r="AQ661" s="70"/>
      <c r="AR661" s="70"/>
      <c r="AS661" s="70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</row>
    <row r="662" spans="2:63" ht="14.25" customHeight="1" x14ac:dyDescent="0.3">
      <c r="B662" s="1"/>
      <c r="C662" s="2"/>
      <c r="D662" s="1"/>
      <c r="I662" s="26"/>
      <c r="J662" s="26"/>
      <c r="K662" s="46"/>
      <c r="L662" s="70"/>
      <c r="M662" s="70"/>
      <c r="N662" s="70"/>
      <c r="O662" s="46"/>
      <c r="P662" s="46"/>
      <c r="Q662" s="46"/>
      <c r="R662" s="46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"/>
      <c r="AD662" s="2"/>
      <c r="AE662" s="1"/>
      <c r="AJ662" s="69"/>
      <c r="AK662" s="69"/>
      <c r="AL662" s="70"/>
      <c r="AM662" s="70"/>
      <c r="AN662" s="70"/>
      <c r="AO662" s="70"/>
      <c r="AP662" s="70"/>
      <c r="AQ662" s="70"/>
      <c r="AR662" s="70"/>
      <c r="AS662" s="70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</row>
    <row r="663" spans="2:63" ht="14.25" customHeight="1" x14ac:dyDescent="0.3">
      <c r="B663" s="1"/>
      <c r="C663" s="2"/>
      <c r="D663" s="1"/>
      <c r="I663" s="26"/>
      <c r="J663" s="26"/>
      <c r="K663" s="46"/>
      <c r="L663" s="70"/>
      <c r="M663" s="70"/>
      <c r="N663" s="70"/>
      <c r="O663" s="46"/>
      <c r="P663" s="46"/>
      <c r="Q663" s="46"/>
      <c r="R663" s="46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"/>
      <c r="AD663" s="2"/>
      <c r="AE663" s="1"/>
      <c r="AJ663" s="69"/>
      <c r="AK663" s="69"/>
      <c r="AL663" s="70"/>
      <c r="AM663" s="70"/>
      <c r="AN663" s="70"/>
      <c r="AO663" s="70"/>
      <c r="AP663" s="70"/>
      <c r="AQ663" s="70"/>
      <c r="AR663" s="70"/>
      <c r="AS663" s="70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</row>
    <row r="664" spans="2:63" ht="14.25" customHeight="1" x14ac:dyDescent="0.3">
      <c r="B664" s="1"/>
      <c r="C664" s="2"/>
      <c r="D664" s="1"/>
      <c r="I664" s="26"/>
      <c r="J664" s="26"/>
      <c r="K664" s="46"/>
      <c r="L664" s="70"/>
      <c r="M664" s="70"/>
      <c r="N664" s="70"/>
      <c r="O664" s="46"/>
      <c r="P664" s="46"/>
      <c r="Q664" s="46"/>
      <c r="R664" s="46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"/>
      <c r="AD664" s="2"/>
      <c r="AE664" s="1"/>
      <c r="AJ664" s="69"/>
      <c r="AK664" s="69"/>
      <c r="AL664" s="70"/>
      <c r="AM664" s="70"/>
      <c r="AN664" s="70"/>
      <c r="AO664" s="70"/>
      <c r="AP664" s="70"/>
      <c r="AQ664" s="70"/>
      <c r="AR664" s="70"/>
      <c r="AS664" s="70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</row>
    <row r="665" spans="2:63" ht="14.25" customHeight="1" x14ac:dyDescent="0.3">
      <c r="B665" s="1"/>
      <c r="C665" s="2"/>
      <c r="D665" s="1"/>
      <c r="I665" s="26"/>
      <c r="J665" s="26"/>
      <c r="K665" s="46"/>
      <c r="L665" s="70"/>
      <c r="M665" s="70"/>
      <c r="N665" s="70"/>
      <c r="O665" s="46"/>
      <c r="P665" s="46"/>
      <c r="Q665" s="46"/>
      <c r="R665" s="46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"/>
      <c r="AD665" s="2"/>
      <c r="AE665" s="1"/>
      <c r="AJ665" s="69"/>
      <c r="AK665" s="69"/>
      <c r="AL665" s="70"/>
      <c r="AM665" s="70"/>
      <c r="AN665" s="70"/>
      <c r="AO665" s="70"/>
      <c r="AP665" s="70"/>
      <c r="AQ665" s="70"/>
      <c r="AR665" s="70"/>
      <c r="AS665" s="70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</row>
    <row r="666" spans="2:63" ht="14.25" customHeight="1" x14ac:dyDescent="0.3">
      <c r="B666" s="1"/>
      <c r="C666" s="2"/>
      <c r="D666" s="1"/>
      <c r="I666" s="26"/>
      <c r="J666" s="26"/>
      <c r="K666" s="46"/>
      <c r="L666" s="70"/>
      <c r="M666" s="70"/>
      <c r="N666" s="70"/>
      <c r="O666" s="46"/>
      <c r="P666" s="46"/>
      <c r="Q666" s="46"/>
      <c r="R666" s="46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"/>
      <c r="AD666" s="2"/>
      <c r="AE666" s="1"/>
      <c r="AJ666" s="69"/>
      <c r="AK666" s="69"/>
      <c r="AL666" s="70"/>
      <c r="AM666" s="70"/>
      <c r="AN666" s="70"/>
      <c r="AO666" s="70"/>
      <c r="AP666" s="70"/>
      <c r="AQ666" s="70"/>
      <c r="AR666" s="70"/>
      <c r="AS666" s="70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</row>
    <row r="667" spans="2:63" ht="14.25" customHeight="1" x14ac:dyDescent="0.3">
      <c r="B667" s="1"/>
      <c r="C667" s="2"/>
      <c r="D667" s="1"/>
      <c r="I667" s="26"/>
      <c r="J667" s="26"/>
      <c r="K667" s="46"/>
      <c r="L667" s="70"/>
      <c r="M667" s="70"/>
      <c r="N667" s="70"/>
      <c r="O667" s="46"/>
      <c r="P667" s="46"/>
      <c r="Q667" s="46"/>
      <c r="R667" s="46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"/>
      <c r="AD667" s="2"/>
      <c r="AE667" s="1"/>
      <c r="AJ667" s="69"/>
      <c r="AK667" s="69"/>
      <c r="AL667" s="70"/>
      <c r="AM667" s="70"/>
      <c r="AN667" s="70"/>
      <c r="AO667" s="70"/>
      <c r="AP667" s="70"/>
      <c r="AQ667" s="70"/>
      <c r="AR667" s="70"/>
      <c r="AS667" s="70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</row>
    <row r="668" spans="2:63" ht="14.25" customHeight="1" x14ac:dyDescent="0.3">
      <c r="B668" s="1"/>
      <c r="C668" s="2"/>
      <c r="D668" s="1"/>
      <c r="I668" s="26"/>
      <c r="J668" s="26"/>
      <c r="K668" s="46"/>
      <c r="L668" s="70"/>
      <c r="M668" s="70"/>
      <c r="N668" s="70"/>
      <c r="O668" s="46"/>
      <c r="P668" s="46"/>
      <c r="Q668" s="46"/>
      <c r="R668" s="46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"/>
      <c r="AD668" s="2"/>
      <c r="AE668" s="1"/>
      <c r="AJ668" s="69"/>
      <c r="AK668" s="69"/>
      <c r="AL668" s="70"/>
      <c r="AM668" s="70"/>
      <c r="AN668" s="70"/>
      <c r="AO668" s="70"/>
      <c r="AP668" s="70"/>
      <c r="AQ668" s="70"/>
      <c r="AR668" s="70"/>
      <c r="AS668" s="70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</row>
    <row r="669" spans="2:63" ht="14.25" customHeight="1" x14ac:dyDescent="0.3">
      <c r="B669" s="1"/>
      <c r="C669" s="2"/>
      <c r="D669" s="1"/>
      <c r="I669" s="26"/>
      <c r="J669" s="26"/>
      <c r="K669" s="46"/>
      <c r="L669" s="70"/>
      <c r="M669" s="70"/>
      <c r="N669" s="70"/>
      <c r="O669" s="46"/>
      <c r="P669" s="46"/>
      <c r="Q669" s="46"/>
      <c r="R669" s="46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"/>
      <c r="AD669" s="2"/>
      <c r="AE669" s="1"/>
      <c r="AJ669" s="69"/>
      <c r="AK669" s="69"/>
      <c r="AL669" s="70"/>
      <c r="AM669" s="70"/>
      <c r="AN669" s="70"/>
      <c r="AO669" s="70"/>
      <c r="AP669" s="70"/>
      <c r="AQ669" s="70"/>
      <c r="AR669" s="70"/>
      <c r="AS669" s="70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</row>
    <row r="670" spans="2:63" ht="14.25" customHeight="1" x14ac:dyDescent="0.3">
      <c r="B670" s="1"/>
      <c r="C670" s="2"/>
      <c r="D670" s="1"/>
      <c r="I670" s="26"/>
      <c r="J670" s="26"/>
      <c r="K670" s="46"/>
      <c r="L670" s="70"/>
      <c r="M670" s="70"/>
      <c r="N670" s="70"/>
      <c r="O670" s="46"/>
      <c r="P670" s="46"/>
      <c r="Q670" s="46"/>
      <c r="R670" s="46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"/>
      <c r="AD670" s="2"/>
      <c r="AE670" s="1"/>
      <c r="AJ670" s="69"/>
      <c r="AK670" s="69"/>
      <c r="AL670" s="70"/>
      <c r="AM670" s="70"/>
      <c r="AN670" s="70"/>
      <c r="AO670" s="70"/>
      <c r="AP670" s="70"/>
      <c r="AQ670" s="70"/>
      <c r="AR670" s="70"/>
      <c r="AS670" s="70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</row>
    <row r="671" spans="2:63" ht="14.25" customHeight="1" x14ac:dyDescent="0.3">
      <c r="B671" s="1"/>
      <c r="C671" s="2"/>
      <c r="D671" s="1"/>
      <c r="I671" s="26"/>
      <c r="J671" s="26"/>
      <c r="K671" s="46"/>
      <c r="L671" s="70"/>
      <c r="M671" s="70"/>
      <c r="N671" s="70"/>
      <c r="O671" s="46"/>
      <c r="P671" s="46"/>
      <c r="Q671" s="46"/>
      <c r="R671" s="46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"/>
      <c r="AD671" s="2"/>
      <c r="AE671" s="1"/>
      <c r="AJ671" s="69"/>
      <c r="AK671" s="69"/>
      <c r="AL671" s="70"/>
      <c r="AM671" s="70"/>
      <c r="AN671" s="70"/>
      <c r="AO671" s="70"/>
      <c r="AP671" s="70"/>
      <c r="AQ671" s="70"/>
      <c r="AR671" s="70"/>
      <c r="AS671" s="70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</row>
    <row r="672" spans="2:63" ht="14.25" customHeight="1" x14ac:dyDescent="0.3">
      <c r="B672" s="1"/>
      <c r="C672" s="2"/>
      <c r="D672" s="1"/>
      <c r="I672" s="26"/>
      <c r="J672" s="26"/>
      <c r="K672" s="46"/>
      <c r="L672" s="70"/>
      <c r="M672" s="70"/>
      <c r="N672" s="70"/>
      <c r="O672" s="46"/>
      <c r="P672" s="46"/>
      <c r="Q672" s="46"/>
      <c r="R672" s="46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"/>
      <c r="AD672" s="2"/>
      <c r="AE672" s="1"/>
      <c r="AJ672" s="69"/>
      <c r="AK672" s="69"/>
      <c r="AL672" s="70"/>
      <c r="AM672" s="70"/>
      <c r="AN672" s="70"/>
      <c r="AO672" s="70"/>
      <c r="AP672" s="70"/>
      <c r="AQ672" s="70"/>
      <c r="AR672" s="70"/>
      <c r="AS672" s="70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</row>
    <row r="673" spans="2:63" ht="14.25" customHeight="1" x14ac:dyDescent="0.3">
      <c r="B673" s="1"/>
      <c r="C673" s="2"/>
      <c r="D673" s="1"/>
      <c r="I673" s="26"/>
      <c r="J673" s="26"/>
      <c r="K673" s="46"/>
      <c r="L673" s="70"/>
      <c r="M673" s="70"/>
      <c r="N673" s="70"/>
      <c r="O673" s="46"/>
      <c r="P673" s="46"/>
      <c r="Q673" s="46"/>
      <c r="R673" s="46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"/>
      <c r="AD673" s="2"/>
      <c r="AE673" s="1"/>
      <c r="AJ673" s="69"/>
      <c r="AK673" s="69"/>
      <c r="AL673" s="70"/>
      <c r="AM673" s="70"/>
      <c r="AN673" s="70"/>
      <c r="AO673" s="70"/>
      <c r="AP673" s="70"/>
      <c r="AQ673" s="70"/>
      <c r="AR673" s="70"/>
      <c r="AS673" s="70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</row>
    <row r="674" spans="2:63" ht="14.25" customHeight="1" x14ac:dyDescent="0.3">
      <c r="B674" s="1"/>
      <c r="C674" s="2"/>
      <c r="D674" s="1"/>
      <c r="I674" s="26"/>
      <c r="J674" s="26"/>
      <c r="K674" s="46"/>
      <c r="L674" s="70"/>
      <c r="M674" s="70"/>
      <c r="N674" s="70"/>
      <c r="O674" s="46"/>
      <c r="P674" s="46"/>
      <c r="Q674" s="46"/>
      <c r="R674" s="46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"/>
      <c r="AD674" s="2"/>
      <c r="AE674" s="1"/>
      <c r="AJ674" s="69"/>
      <c r="AK674" s="69"/>
      <c r="AL674" s="70"/>
      <c r="AM674" s="70"/>
      <c r="AN674" s="70"/>
      <c r="AO674" s="70"/>
      <c r="AP674" s="70"/>
      <c r="AQ674" s="70"/>
      <c r="AR674" s="70"/>
      <c r="AS674" s="70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</row>
    <row r="675" spans="2:63" ht="14.25" customHeight="1" x14ac:dyDescent="0.3">
      <c r="B675" s="1"/>
      <c r="C675" s="2"/>
      <c r="D675" s="1"/>
      <c r="I675" s="26"/>
      <c r="J675" s="26"/>
      <c r="K675" s="46"/>
      <c r="L675" s="70"/>
      <c r="M675" s="70"/>
      <c r="N675" s="70"/>
      <c r="O675" s="46"/>
      <c r="P675" s="46"/>
      <c r="Q675" s="46"/>
      <c r="R675" s="46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"/>
      <c r="AD675" s="2"/>
      <c r="AE675" s="1"/>
      <c r="AJ675" s="69"/>
      <c r="AK675" s="69"/>
      <c r="AL675" s="70"/>
      <c r="AM675" s="70"/>
      <c r="AN675" s="70"/>
      <c r="AO675" s="70"/>
      <c r="AP675" s="70"/>
      <c r="AQ675" s="70"/>
      <c r="AR675" s="70"/>
      <c r="AS675" s="70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</row>
    <row r="676" spans="2:63" ht="14.25" customHeight="1" x14ac:dyDescent="0.3">
      <c r="B676" s="1"/>
      <c r="C676" s="2"/>
      <c r="D676" s="1"/>
      <c r="I676" s="26"/>
      <c r="J676" s="26"/>
      <c r="K676" s="46"/>
      <c r="L676" s="70"/>
      <c r="M676" s="70"/>
      <c r="N676" s="70"/>
      <c r="O676" s="46"/>
      <c r="P676" s="46"/>
      <c r="Q676" s="46"/>
      <c r="R676" s="46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"/>
      <c r="AD676" s="2"/>
      <c r="AE676" s="1"/>
      <c r="AJ676" s="69"/>
      <c r="AK676" s="69"/>
      <c r="AL676" s="70"/>
      <c r="AM676" s="70"/>
      <c r="AN676" s="70"/>
      <c r="AO676" s="70"/>
      <c r="AP676" s="70"/>
      <c r="AQ676" s="70"/>
      <c r="AR676" s="70"/>
      <c r="AS676" s="70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</row>
    <row r="677" spans="2:63" ht="14.25" customHeight="1" x14ac:dyDescent="0.3">
      <c r="B677" s="1"/>
      <c r="C677" s="2"/>
      <c r="D677" s="1"/>
      <c r="I677" s="26"/>
      <c r="J677" s="26"/>
      <c r="K677" s="46"/>
      <c r="L677" s="70"/>
      <c r="M677" s="70"/>
      <c r="N677" s="70"/>
      <c r="O677" s="46"/>
      <c r="P677" s="46"/>
      <c r="Q677" s="46"/>
      <c r="R677" s="46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"/>
      <c r="AD677" s="2"/>
      <c r="AE677" s="1"/>
      <c r="AJ677" s="69"/>
      <c r="AK677" s="69"/>
      <c r="AL677" s="70"/>
      <c r="AM677" s="70"/>
      <c r="AN677" s="70"/>
      <c r="AO677" s="70"/>
      <c r="AP677" s="70"/>
      <c r="AQ677" s="70"/>
      <c r="AR677" s="70"/>
      <c r="AS677" s="70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</row>
    <row r="678" spans="2:63" ht="14.25" customHeight="1" x14ac:dyDescent="0.3">
      <c r="B678" s="1"/>
      <c r="C678" s="2"/>
      <c r="D678" s="1"/>
      <c r="I678" s="26"/>
      <c r="J678" s="26"/>
      <c r="K678" s="46"/>
      <c r="L678" s="70"/>
      <c r="M678" s="70"/>
      <c r="N678" s="70"/>
      <c r="O678" s="46"/>
      <c r="P678" s="46"/>
      <c r="Q678" s="46"/>
      <c r="R678" s="46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"/>
      <c r="AD678" s="2"/>
      <c r="AE678" s="1"/>
      <c r="AJ678" s="69"/>
      <c r="AK678" s="69"/>
      <c r="AL678" s="70"/>
      <c r="AM678" s="70"/>
      <c r="AN678" s="70"/>
      <c r="AO678" s="70"/>
      <c r="AP678" s="70"/>
      <c r="AQ678" s="70"/>
      <c r="AR678" s="70"/>
      <c r="AS678" s="70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</row>
    <row r="679" spans="2:63" ht="14.25" customHeight="1" x14ac:dyDescent="0.3">
      <c r="B679" s="1"/>
      <c r="C679" s="2"/>
      <c r="D679" s="1"/>
      <c r="I679" s="26"/>
      <c r="J679" s="26"/>
      <c r="K679" s="46"/>
      <c r="L679" s="70"/>
      <c r="M679" s="70"/>
      <c r="N679" s="70"/>
      <c r="O679" s="46"/>
      <c r="P679" s="46"/>
      <c r="Q679" s="46"/>
      <c r="R679" s="46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"/>
      <c r="AD679" s="2"/>
      <c r="AE679" s="1"/>
      <c r="AJ679" s="69"/>
      <c r="AK679" s="69"/>
      <c r="AL679" s="70"/>
      <c r="AM679" s="70"/>
      <c r="AN679" s="70"/>
      <c r="AO679" s="70"/>
      <c r="AP679" s="70"/>
      <c r="AQ679" s="70"/>
      <c r="AR679" s="70"/>
      <c r="AS679" s="70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</row>
    <row r="680" spans="2:63" ht="14.25" customHeight="1" x14ac:dyDescent="0.3">
      <c r="B680" s="1"/>
      <c r="C680" s="2"/>
      <c r="D680" s="1"/>
      <c r="I680" s="26"/>
      <c r="J680" s="26"/>
      <c r="K680" s="46"/>
      <c r="L680" s="70"/>
      <c r="M680" s="70"/>
      <c r="N680" s="70"/>
      <c r="O680" s="46"/>
      <c r="P680" s="46"/>
      <c r="Q680" s="46"/>
      <c r="R680" s="46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"/>
      <c r="AD680" s="2"/>
      <c r="AE680" s="1"/>
      <c r="AJ680" s="69"/>
      <c r="AK680" s="69"/>
      <c r="AL680" s="70"/>
      <c r="AM680" s="70"/>
      <c r="AN680" s="70"/>
      <c r="AO680" s="70"/>
      <c r="AP680" s="70"/>
      <c r="AQ680" s="70"/>
      <c r="AR680" s="70"/>
      <c r="AS680" s="70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</row>
    <row r="681" spans="2:63" ht="14.25" customHeight="1" x14ac:dyDescent="0.3">
      <c r="B681" s="1"/>
      <c r="C681" s="2"/>
      <c r="D681" s="1"/>
      <c r="I681" s="26"/>
      <c r="J681" s="26"/>
      <c r="K681" s="46"/>
      <c r="L681" s="70"/>
      <c r="M681" s="70"/>
      <c r="N681" s="70"/>
      <c r="O681" s="46"/>
      <c r="P681" s="46"/>
      <c r="Q681" s="46"/>
      <c r="R681" s="46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"/>
      <c r="AD681" s="2"/>
      <c r="AE681" s="1"/>
      <c r="AJ681" s="69"/>
      <c r="AK681" s="69"/>
      <c r="AL681" s="70"/>
      <c r="AM681" s="70"/>
      <c r="AN681" s="70"/>
      <c r="AO681" s="70"/>
      <c r="AP681" s="70"/>
      <c r="AQ681" s="70"/>
      <c r="AR681" s="70"/>
      <c r="AS681" s="70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</row>
    <row r="682" spans="2:63" ht="14.25" customHeight="1" x14ac:dyDescent="0.3">
      <c r="B682" s="1"/>
      <c r="C682" s="2"/>
      <c r="D682" s="1"/>
      <c r="I682" s="26"/>
      <c r="J682" s="26"/>
      <c r="K682" s="46"/>
      <c r="L682" s="70"/>
      <c r="M682" s="70"/>
      <c r="N682" s="70"/>
      <c r="O682" s="46"/>
      <c r="P682" s="46"/>
      <c r="Q682" s="46"/>
      <c r="R682" s="46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"/>
      <c r="AD682" s="2"/>
      <c r="AE682" s="1"/>
      <c r="AJ682" s="69"/>
      <c r="AK682" s="69"/>
      <c r="AL682" s="70"/>
      <c r="AM682" s="70"/>
      <c r="AN682" s="70"/>
      <c r="AO682" s="70"/>
      <c r="AP682" s="70"/>
      <c r="AQ682" s="70"/>
      <c r="AR682" s="70"/>
      <c r="AS682" s="70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</row>
    <row r="683" spans="2:63" ht="14.25" customHeight="1" x14ac:dyDescent="0.3">
      <c r="B683" s="1"/>
      <c r="C683" s="2"/>
      <c r="D683" s="1"/>
      <c r="I683" s="26"/>
      <c r="J683" s="26"/>
      <c r="K683" s="46"/>
      <c r="L683" s="70"/>
      <c r="M683" s="70"/>
      <c r="N683" s="70"/>
      <c r="O683" s="46"/>
      <c r="P683" s="46"/>
      <c r="Q683" s="46"/>
      <c r="R683" s="46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"/>
      <c r="AD683" s="2"/>
      <c r="AE683" s="1"/>
      <c r="AJ683" s="69"/>
      <c r="AK683" s="69"/>
      <c r="AL683" s="70"/>
      <c r="AM683" s="70"/>
      <c r="AN683" s="70"/>
      <c r="AO683" s="70"/>
      <c r="AP683" s="70"/>
      <c r="AQ683" s="70"/>
      <c r="AR683" s="70"/>
      <c r="AS683" s="70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</row>
    <row r="684" spans="2:63" ht="14.25" customHeight="1" x14ac:dyDescent="0.3">
      <c r="B684" s="1"/>
      <c r="C684" s="2"/>
      <c r="D684" s="1"/>
      <c r="I684" s="26"/>
      <c r="J684" s="26"/>
      <c r="K684" s="46"/>
      <c r="L684" s="70"/>
      <c r="M684" s="70"/>
      <c r="N684" s="70"/>
      <c r="O684" s="46"/>
      <c r="P684" s="46"/>
      <c r="Q684" s="46"/>
      <c r="R684" s="46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"/>
      <c r="AD684" s="2"/>
      <c r="AE684" s="1"/>
      <c r="AJ684" s="69"/>
      <c r="AK684" s="69"/>
      <c r="AL684" s="70"/>
      <c r="AM684" s="70"/>
      <c r="AN684" s="70"/>
      <c r="AO684" s="70"/>
      <c r="AP684" s="70"/>
      <c r="AQ684" s="70"/>
      <c r="AR684" s="70"/>
      <c r="AS684" s="70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</row>
    <row r="685" spans="2:63" ht="14.25" customHeight="1" x14ac:dyDescent="0.3">
      <c r="B685" s="1"/>
      <c r="C685" s="2"/>
      <c r="D685" s="1"/>
      <c r="I685" s="26"/>
      <c r="J685" s="26"/>
      <c r="K685" s="46"/>
      <c r="L685" s="70"/>
      <c r="M685" s="70"/>
      <c r="N685" s="70"/>
      <c r="O685" s="46"/>
      <c r="P685" s="46"/>
      <c r="Q685" s="46"/>
      <c r="R685" s="46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"/>
      <c r="AD685" s="2"/>
      <c r="AE685" s="1"/>
      <c r="AJ685" s="69"/>
      <c r="AK685" s="69"/>
      <c r="AL685" s="70"/>
      <c r="AM685" s="70"/>
      <c r="AN685" s="70"/>
      <c r="AO685" s="70"/>
      <c r="AP685" s="70"/>
      <c r="AQ685" s="70"/>
      <c r="AR685" s="70"/>
      <c r="AS685" s="70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</row>
    <row r="686" spans="2:63" ht="14.25" customHeight="1" x14ac:dyDescent="0.3">
      <c r="B686" s="1"/>
      <c r="C686" s="2"/>
      <c r="D686" s="1"/>
      <c r="I686" s="26"/>
      <c r="J686" s="26"/>
      <c r="K686" s="46"/>
      <c r="L686" s="70"/>
      <c r="M686" s="70"/>
      <c r="N686" s="70"/>
      <c r="O686" s="46"/>
      <c r="P686" s="46"/>
      <c r="Q686" s="46"/>
      <c r="R686" s="46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"/>
      <c r="AD686" s="2"/>
      <c r="AE686" s="1"/>
      <c r="AJ686" s="69"/>
      <c r="AK686" s="69"/>
      <c r="AL686" s="70"/>
      <c r="AM686" s="70"/>
      <c r="AN686" s="70"/>
      <c r="AO686" s="70"/>
      <c r="AP686" s="70"/>
      <c r="AQ686" s="70"/>
      <c r="AR686" s="70"/>
      <c r="AS686" s="70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</row>
    <row r="687" spans="2:63" ht="14.25" customHeight="1" x14ac:dyDescent="0.3">
      <c r="B687" s="1"/>
      <c r="C687" s="2"/>
      <c r="D687" s="1"/>
      <c r="I687" s="26"/>
      <c r="J687" s="26"/>
      <c r="K687" s="46"/>
      <c r="L687" s="70"/>
      <c r="M687" s="70"/>
      <c r="N687" s="70"/>
      <c r="O687" s="46"/>
      <c r="P687" s="46"/>
      <c r="Q687" s="46"/>
      <c r="R687" s="46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"/>
      <c r="AD687" s="2"/>
      <c r="AE687" s="1"/>
      <c r="AJ687" s="69"/>
      <c r="AK687" s="69"/>
      <c r="AL687" s="70"/>
      <c r="AM687" s="70"/>
      <c r="AN687" s="70"/>
      <c r="AO687" s="70"/>
      <c r="AP687" s="70"/>
      <c r="AQ687" s="70"/>
      <c r="AR687" s="70"/>
      <c r="AS687" s="70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</row>
    <row r="688" spans="2:63" ht="14.25" customHeight="1" x14ac:dyDescent="0.3">
      <c r="B688" s="1"/>
      <c r="C688" s="2"/>
      <c r="D688" s="1"/>
      <c r="I688" s="26"/>
      <c r="J688" s="26"/>
      <c r="K688" s="46"/>
      <c r="L688" s="70"/>
      <c r="M688" s="70"/>
      <c r="N688" s="70"/>
      <c r="O688" s="46"/>
      <c r="P688" s="46"/>
      <c r="Q688" s="46"/>
      <c r="R688" s="46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"/>
      <c r="AD688" s="2"/>
      <c r="AE688" s="1"/>
      <c r="AJ688" s="69"/>
      <c r="AK688" s="69"/>
      <c r="AL688" s="70"/>
      <c r="AM688" s="70"/>
      <c r="AN688" s="70"/>
      <c r="AO688" s="70"/>
      <c r="AP688" s="70"/>
      <c r="AQ688" s="70"/>
      <c r="AR688" s="70"/>
      <c r="AS688" s="70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</row>
    <row r="689" spans="2:63" ht="14.25" customHeight="1" x14ac:dyDescent="0.3">
      <c r="B689" s="1"/>
      <c r="C689" s="2"/>
      <c r="D689" s="1"/>
      <c r="I689" s="26"/>
      <c r="J689" s="26"/>
      <c r="K689" s="46"/>
      <c r="L689" s="70"/>
      <c r="M689" s="70"/>
      <c r="N689" s="70"/>
      <c r="O689" s="46"/>
      <c r="P689" s="46"/>
      <c r="Q689" s="46"/>
      <c r="R689" s="46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"/>
      <c r="AD689" s="2"/>
      <c r="AE689" s="1"/>
      <c r="AJ689" s="69"/>
      <c r="AK689" s="69"/>
      <c r="AL689" s="70"/>
      <c r="AM689" s="70"/>
      <c r="AN689" s="70"/>
      <c r="AO689" s="70"/>
      <c r="AP689" s="70"/>
      <c r="AQ689" s="70"/>
      <c r="AR689" s="70"/>
      <c r="AS689" s="70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</row>
    <row r="690" spans="2:63" ht="14.25" customHeight="1" x14ac:dyDescent="0.3">
      <c r="B690" s="1"/>
      <c r="C690" s="2"/>
      <c r="D690" s="1"/>
      <c r="I690" s="26"/>
      <c r="J690" s="26"/>
      <c r="K690" s="46"/>
      <c r="L690" s="70"/>
      <c r="M690" s="70"/>
      <c r="N690" s="70"/>
      <c r="O690" s="46"/>
      <c r="P690" s="46"/>
      <c r="Q690" s="46"/>
      <c r="R690" s="46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"/>
      <c r="AD690" s="2"/>
      <c r="AE690" s="1"/>
      <c r="AJ690" s="69"/>
      <c r="AK690" s="69"/>
      <c r="AL690" s="70"/>
      <c r="AM690" s="70"/>
      <c r="AN690" s="70"/>
      <c r="AO690" s="70"/>
      <c r="AP690" s="70"/>
      <c r="AQ690" s="70"/>
      <c r="AR690" s="70"/>
      <c r="AS690" s="70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</row>
    <row r="691" spans="2:63" ht="14.25" customHeight="1" x14ac:dyDescent="0.3">
      <c r="B691" s="1"/>
      <c r="C691" s="2"/>
      <c r="D691" s="1"/>
      <c r="I691" s="26"/>
      <c r="J691" s="26"/>
      <c r="K691" s="46"/>
      <c r="L691" s="70"/>
      <c r="M691" s="70"/>
      <c r="N691" s="70"/>
      <c r="O691" s="46"/>
      <c r="P691" s="46"/>
      <c r="Q691" s="46"/>
      <c r="R691" s="46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"/>
      <c r="AD691" s="2"/>
      <c r="AE691" s="1"/>
      <c r="AJ691" s="69"/>
      <c r="AK691" s="69"/>
      <c r="AL691" s="70"/>
      <c r="AM691" s="70"/>
      <c r="AN691" s="70"/>
      <c r="AO691" s="70"/>
      <c r="AP691" s="70"/>
      <c r="AQ691" s="70"/>
      <c r="AR691" s="70"/>
      <c r="AS691" s="70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</row>
    <row r="692" spans="2:63" ht="14.25" customHeight="1" x14ac:dyDescent="0.3">
      <c r="B692" s="1"/>
      <c r="C692" s="2"/>
      <c r="D692" s="1"/>
      <c r="I692" s="26"/>
      <c r="J692" s="26"/>
      <c r="K692" s="46"/>
      <c r="L692" s="70"/>
      <c r="M692" s="70"/>
      <c r="N692" s="70"/>
      <c r="O692" s="46"/>
      <c r="P692" s="46"/>
      <c r="Q692" s="46"/>
      <c r="R692" s="46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"/>
      <c r="AD692" s="2"/>
      <c r="AE692" s="1"/>
      <c r="AJ692" s="69"/>
      <c r="AK692" s="69"/>
      <c r="AL692" s="70"/>
      <c r="AM692" s="70"/>
      <c r="AN692" s="70"/>
      <c r="AO692" s="70"/>
      <c r="AP692" s="70"/>
      <c r="AQ692" s="70"/>
      <c r="AR692" s="70"/>
      <c r="AS692" s="70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</row>
    <row r="693" spans="2:63" ht="14.25" customHeight="1" x14ac:dyDescent="0.3">
      <c r="B693" s="1"/>
      <c r="C693" s="2"/>
      <c r="D693" s="1"/>
      <c r="I693" s="26"/>
      <c r="J693" s="26"/>
      <c r="K693" s="46"/>
      <c r="L693" s="70"/>
      <c r="M693" s="70"/>
      <c r="N693" s="70"/>
      <c r="O693" s="46"/>
      <c r="P693" s="46"/>
      <c r="Q693" s="46"/>
      <c r="R693" s="46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"/>
      <c r="AD693" s="2"/>
      <c r="AE693" s="1"/>
      <c r="AJ693" s="69"/>
      <c r="AK693" s="69"/>
      <c r="AL693" s="70"/>
      <c r="AM693" s="70"/>
      <c r="AN693" s="70"/>
      <c r="AO693" s="70"/>
      <c r="AP693" s="70"/>
      <c r="AQ693" s="70"/>
      <c r="AR693" s="70"/>
      <c r="AS693" s="70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</row>
    <row r="694" spans="2:63" ht="14.25" customHeight="1" x14ac:dyDescent="0.3">
      <c r="B694" s="1"/>
      <c r="C694" s="2"/>
      <c r="D694" s="1"/>
      <c r="I694" s="26"/>
      <c r="J694" s="26"/>
      <c r="K694" s="46"/>
      <c r="L694" s="70"/>
      <c r="M694" s="70"/>
      <c r="N694" s="70"/>
      <c r="O694" s="46"/>
      <c r="P694" s="46"/>
      <c r="Q694" s="46"/>
      <c r="R694" s="46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"/>
      <c r="AD694" s="2"/>
      <c r="AE694" s="1"/>
      <c r="AJ694" s="69"/>
      <c r="AK694" s="69"/>
      <c r="AL694" s="70"/>
      <c r="AM694" s="70"/>
      <c r="AN694" s="70"/>
      <c r="AO694" s="70"/>
      <c r="AP694" s="70"/>
      <c r="AQ694" s="70"/>
      <c r="AR694" s="70"/>
      <c r="AS694" s="70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</row>
    <row r="695" spans="2:63" ht="14.25" customHeight="1" x14ac:dyDescent="0.3">
      <c r="B695" s="1"/>
      <c r="C695" s="2"/>
      <c r="D695" s="1"/>
      <c r="I695" s="26"/>
      <c r="J695" s="26"/>
      <c r="K695" s="46"/>
      <c r="L695" s="70"/>
      <c r="M695" s="70"/>
      <c r="N695" s="70"/>
      <c r="O695" s="46"/>
      <c r="P695" s="46"/>
      <c r="Q695" s="46"/>
      <c r="R695" s="46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"/>
      <c r="AD695" s="2"/>
      <c r="AE695" s="1"/>
      <c r="AJ695" s="69"/>
      <c r="AK695" s="69"/>
      <c r="AL695" s="70"/>
      <c r="AM695" s="70"/>
      <c r="AN695" s="70"/>
      <c r="AO695" s="70"/>
      <c r="AP695" s="70"/>
      <c r="AQ695" s="70"/>
      <c r="AR695" s="70"/>
      <c r="AS695" s="70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</row>
    <row r="696" spans="2:63" ht="14.25" customHeight="1" x14ac:dyDescent="0.3">
      <c r="B696" s="1"/>
      <c r="C696" s="2"/>
      <c r="D696" s="1"/>
      <c r="I696" s="26"/>
      <c r="J696" s="26"/>
      <c r="K696" s="46"/>
      <c r="L696" s="70"/>
      <c r="M696" s="70"/>
      <c r="N696" s="70"/>
      <c r="O696" s="46"/>
      <c r="P696" s="46"/>
      <c r="Q696" s="46"/>
      <c r="R696" s="46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"/>
      <c r="AD696" s="2"/>
      <c r="AE696" s="1"/>
      <c r="AJ696" s="69"/>
      <c r="AK696" s="69"/>
      <c r="AL696" s="70"/>
      <c r="AM696" s="70"/>
      <c r="AN696" s="70"/>
      <c r="AO696" s="70"/>
      <c r="AP696" s="70"/>
      <c r="AQ696" s="70"/>
      <c r="AR696" s="70"/>
      <c r="AS696" s="70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</row>
    <row r="697" spans="2:63" ht="14.25" customHeight="1" x14ac:dyDescent="0.3">
      <c r="B697" s="1"/>
      <c r="C697" s="2"/>
      <c r="D697" s="1"/>
      <c r="I697" s="26"/>
      <c r="J697" s="26"/>
      <c r="K697" s="46"/>
      <c r="L697" s="70"/>
      <c r="M697" s="70"/>
      <c r="N697" s="70"/>
      <c r="O697" s="46"/>
      <c r="P697" s="46"/>
      <c r="Q697" s="46"/>
      <c r="R697" s="46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"/>
      <c r="AD697" s="2"/>
      <c r="AE697" s="1"/>
      <c r="AJ697" s="69"/>
      <c r="AK697" s="69"/>
      <c r="AL697" s="70"/>
      <c r="AM697" s="70"/>
      <c r="AN697" s="70"/>
      <c r="AO697" s="70"/>
      <c r="AP697" s="70"/>
      <c r="AQ697" s="70"/>
      <c r="AR697" s="70"/>
      <c r="AS697" s="70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</row>
    <row r="698" spans="2:63" ht="14.25" customHeight="1" x14ac:dyDescent="0.3">
      <c r="B698" s="1"/>
      <c r="C698" s="2"/>
      <c r="D698" s="1"/>
      <c r="I698" s="26"/>
      <c r="J698" s="26"/>
      <c r="K698" s="46"/>
      <c r="L698" s="70"/>
      <c r="M698" s="70"/>
      <c r="N698" s="70"/>
      <c r="O698" s="46"/>
      <c r="P698" s="46"/>
      <c r="Q698" s="46"/>
      <c r="R698" s="46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"/>
      <c r="AD698" s="2"/>
      <c r="AE698" s="1"/>
      <c r="AJ698" s="69"/>
      <c r="AK698" s="69"/>
      <c r="AL698" s="70"/>
      <c r="AM698" s="70"/>
      <c r="AN698" s="70"/>
      <c r="AO698" s="70"/>
      <c r="AP698" s="70"/>
      <c r="AQ698" s="70"/>
      <c r="AR698" s="70"/>
      <c r="AS698" s="70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</row>
    <row r="699" spans="2:63" ht="14.25" customHeight="1" x14ac:dyDescent="0.3">
      <c r="B699" s="1"/>
      <c r="C699" s="2"/>
      <c r="D699" s="1"/>
      <c r="I699" s="26"/>
      <c r="J699" s="26"/>
      <c r="K699" s="46"/>
      <c r="L699" s="70"/>
      <c r="M699" s="70"/>
      <c r="N699" s="70"/>
      <c r="O699" s="46"/>
      <c r="P699" s="46"/>
      <c r="Q699" s="46"/>
      <c r="R699" s="46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"/>
      <c r="AD699" s="2"/>
      <c r="AE699" s="1"/>
      <c r="AJ699" s="69"/>
      <c r="AK699" s="69"/>
      <c r="AL699" s="70"/>
      <c r="AM699" s="70"/>
      <c r="AN699" s="70"/>
      <c r="AO699" s="70"/>
      <c r="AP699" s="70"/>
      <c r="AQ699" s="70"/>
      <c r="AR699" s="70"/>
      <c r="AS699" s="70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</row>
    <row r="700" spans="2:63" ht="14.25" customHeight="1" x14ac:dyDescent="0.3">
      <c r="B700" s="1"/>
      <c r="C700" s="2"/>
      <c r="D700" s="1"/>
      <c r="I700" s="26"/>
      <c r="J700" s="26"/>
      <c r="K700" s="46"/>
      <c r="L700" s="70"/>
      <c r="M700" s="70"/>
      <c r="N700" s="70"/>
      <c r="O700" s="46"/>
      <c r="P700" s="46"/>
      <c r="Q700" s="46"/>
      <c r="R700" s="46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"/>
      <c r="AD700" s="2"/>
      <c r="AE700" s="1"/>
      <c r="AJ700" s="69"/>
      <c r="AK700" s="69"/>
      <c r="AL700" s="70"/>
      <c r="AM700" s="70"/>
      <c r="AN700" s="70"/>
      <c r="AO700" s="70"/>
      <c r="AP700" s="70"/>
      <c r="AQ700" s="70"/>
      <c r="AR700" s="70"/>
      <c r="AS700" s="70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</row>
    <row r="701" spans="2:63" ht="14.25" customHeight="1" x14ac:dyDescent="0.3">
      <c r="B701" s="1"/>
      <c r="C701" s="2"/>
      <c r="D701" s="1"/>
      <c r="I701" s="26"/>
      <c r="J701" s="26"/>
      <c r="K701" s="46"/>
      <c r="L701" s="70"/>
      <c r="M701" s="70"/>
      <c r="N701" s="70"/>
      <c r="O701" s="46"/>
      <c r="P701" s="46"/>
      <c r="Q701" s="46"/>
      <c r="R701" s="46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"/>
      <c r="AD701" s="2"/>
      <c r="AE701" s="1"/>
      <c r="AJ701" s="69"/>
      <c r="AK701" s="69"/>
      <c r="AL701" s="70"/>
      <c r="AM701" s="70"/>
      <c r="AN701" s="70"/>
      <c r="AO701" s="70"/>
      <c r="AP701" s="70"/>
      <c r="AQ701" s="70"/>
      <c r="AR701" s="70"/>
      <c r="AS701" s="70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</row>
    <row r="702" spans="2:63" ht="14.25" customHeight="1" x14ac:dyDescent="0.3">
      <c r="B702" s="1"/>
      <c r="C702" s="2"/>
      <c r="D702" s="1"/>
      <c r="I702" s="26"/>
      <c r="J702" s="26"/>
      <c r="K702" s="46"/>
      <c r="L702" s="70"/>
      <c r="M702" s="70"/>
      <c r="N702" s="70"/>
      <c r="O702" s="46"/>
      <c r="P702" s="46"/>
      <c r="Q702" s="46"/>
      <c r="R702" s="46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"/>
      <c r="AD702" s="2"/>
      <c r="AE702" s="1"/>
      <c r="AJ702" s="69"/>
      <c r="AK702" s="69"/>
      <c r="AL702" s="70"/>
      <c r="AM702" s="70"/>
      <c r="AN702" s="70"/>
      <c r="AO702" s="70"/>
      <c r="AP702" s="70"/>
      <c r="AQ702" s="70"/>
      <c r="AR702" s="70"/>
      <c r="AS702" s="70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</row>
    <row r="703" spans="2:63" ht="14.25" customHeight="1" x14ac:dyDescent="0.3">
      <c r="B703" s="1"/>
      <c r="C703" s="2"/>
      <c r="D703" s="1"/>
      <c r="I703" s="26"/>
      <c r="J703" s="26"/>
      <c r="K703" s="46"/>
      <c r="L703" s="70"/>
      <c r="M703" s="70"/>
      <c r="N703" s="70"/>
      <c r="O703" s="46"/>
      <c r="P703" s="46"/>
      <c r="Q703" s="46"/>
      <c r="R703" s="46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"/>
      <c r="AD703" s="2"/>
      <c r="AE703" s="1"/>
      <c r="AJ703" s="69"/>
      <c r="AK703" s="69"/>
      <c r="AL703" s="70"/>
      <c r="AM703" s="70"/>
      <c r="AN703" s="70"/>
      <c r="AO703" s="70"/>
      <c r="AP703" s="70"/>
      <c r="AQ703" s="70"/>
      <c r="AR703" s="70"/>
      <c r="AS703" s="70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</row>
    <row r="704" spans="2:63" ht="14.25" customHeight="1" x14ac:dyDescent="0.3">
      <c r="B704" s="1"/>
      <c r="C704" s="2"/>
      <c r="D704" s="1"/>
      <c r="I704" s="26"/>
      <c r="J704" s="26"/>
      <c r="K704" s="46"/>
      <c r="L704" s="70"/>
      <c r="M704" s="70"/>
      <c r="N704" s="70"/>
      <c r="O704" s="46"/>
      <c r="P704" s="46"/>
      <c r="Q704" s="46"/>
      <c r="R704" s="46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"/>
      <c r="AD704" s="2"/>
      <c r="AE704" s="1"/>
      <c r="AJ704" s="69"/>
      <c r="AK704" s="69"/>
      <c r="AL704" s="70"/>
      <c r="AM704" s="70"/>
      <c r="AN704" s="70"/>
      <c r="AO704" s="70"/>
      <c r="AP704" s="70"/>
      <c r="AQ704" s="70"/>
      <c r="AR704" s="70"/>
      <c r="AS704" s="70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</row>
    <row r="705" spans="2:63" ht="14.25" customHeight="1" x14ac:dyDescent="0.3">
      <c r="B705" s="1"/>
      <c r="C705" s="2"/>
      <c r="D705" s="1"/>
      <c r="I705" s="26"/>
      <c r="J705" s="26"/>
      <c r="K705" s="46"/>
      <c r="L705" s="70"/>
      <c r="M705" s="70"/>
      <c r="N705" s="70"/>
      <c r="O705" s="46"/>
      <c r="P705" s="46"/>
      <c r="Q705" s="46"/>
      <c r="R705" s="46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"/>
      <c r="AD705" s="2"/>
      <c r="AE705" s="1"/>
      <c r="AJ705" s="69"/>
      <c r="AK705" s="69"/>
      <c r="AL705" s="70"/>
      <c r="AM705" s="70"/>
      <c r="AN705" s="70"/>
      <c r="AO705" s="70"/>
      <c r="AP705" s="70"/>
      <c r="AQ705" s="70"/>
      <c r="AR705" s="70"/>
      <c r="AS705" s="70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</row>
    <row r="706" spans="2:63" ht="14.25" customHeight="1" x14ac:dyDescent="0.3">
      <c r="B706" s="1"/>
      <c r="C706" s="2"/>
      <c r="D706" s="1"/>
      <c r="I706" s="26"/>
      <c r="J706" s="26"/>
      <c r="K706" s="46"/>
      <c r="L706" s="70"/>
      <c r="M706" s="70"/>
      <c r="N706" s="70"/>
      <c r="O706" s="46"/>
      <c r="P706" s="46"/>
      <c r="Q706" s="46"/>
      <c r="R706" s="46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"/>
      <c r="AD706" s="2"/>
      <c r="AE706" s="1"/>
      <c r="AJ706" s="69"/>
      <c r="AK706" s="69"/>
      <c r="AL706" s="70"/>
      <c r="AM706" s="70"/>
      <c r="AN706" s="70"/>
      <c r="AO706" s="70"/>
      <c r="AP706" s="70"/>
      <c r="AQ706" s="70"/>
      <c r="AR706" s="70"/>
      <c r="AS706" s="70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</row>
    <row r="707" spans="2:63" ht="14.25" customHeight="1" x14ac:dyDescent="0.3">
      <c r="B707" s="1"/>
      <c r="C707" s="2"/>
      <c r="D707" s="1"/>
      <c r="I707" s="26"/>
      <c r="J707" s="26"/>
      <c r="K707" s="46"/>
      <c r="L707" s="70"/>
      <c r="M707" s="70"/>
      <c r="N707" s="70"/>
      <c r="O707" s="46"/>
      <c r="P707" s="46"/>
      <c r="Q707" s="46"/>
      <c r="R707" s="46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"/>
      <c r="AD707" s="2"/>
      <c r="AE707" s="1"/>
      <c r="AJ707" s="69"/>
      <c r="AK707" s="69"/>
      <c r="AL707" s="70"/>
      <c r="AM707" s="70"/>
      <c r="AN707" s="70"/>
      <c r="AO707" s="70"/>
      <c r="AP707" s="70"/>
      <c r="AQ707" s="70"/>
      <c r="AR707" s="70"/>
      <c r="AS707" s="70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</row>
    <row r="708" spans="2:63" ht="14.25" customHeight="1" x14ac:dyDescent="0.3">
      <c r="B708" s="1"/>
      <c r="C708" s="2"/>
      <c r="D708" s="1"/>
      <c r="I708" s="26"/>
      <c r="J708" s="26"/>
      <c r="K708" s="46"/>
      <c r="L708" s="70"/>
      <c r="M708" s="70"/>
      <c r="N708" s="70"/>
      <c r="O708" s="46"/>
      <c r="P708" s="46"/>
      <c r="Q708" s="46"/>
      <c r="R708" s="46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"/>
      <c r="AD708" s="2"/>
      <c r="AE708" s="1"/>
      <c r="AJ708" s="69"/>
      <c r="AK708" s="69"/>
      <c r="AL708" s="70"/>
      <c r="AM708" s="70"/>
      <c r="AN708" s="70"/>
      <c r="AO708" s="70"/>
      <c r="AP708" s="70"/>
      <c r="AQ708" s="70"/>
      <c r="AR708" s="70"/>
      <c r="AS708" s="70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</row>
    <row r="709" spans="2:63" ht="14.25" customHeight="1" x14ac:dyDescent="0.3">
      <c r="B709" s="1"/>
      <c r="C709" s="2"/>
      <c r="D709" s="1"/>
      <c r="I709" s="26"/>
      <c r="J709" s="26"/>
      <c r="K709" s="46"/>
      <c r="L709" s="70"/>
      <c r="M709" s="70"/>
      <c r="N709" s="70"/>
      <c r="O709" s="46"/>
      <c r="P709" s="46"/>
      <c r="Q709" s="46"/>
      <c r="R709" s="46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"/>
      <c r="AD709" s="2"/>
      <c r="AE709" s="1"/>
      <c r="AJ709" s="69"/>
      <c r="AK709" s="69"/>
      <c r="AL709" s="70"/>
      <c r="AM709" s="70"/>
      <c r="AN709" s="70"/>
      <c r="AO709" s="70"/>
      <c r="AP709" s="70"/>
      <c r="AQ709" s="70"/>
      <c r="AR709" s="70"/>
      <c r="AS709" s="70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</row>
    <row r="710" spans="2:63" ht="14.25" customHeight="1" x14ac:dyDescent="0.3">
      <c r="B710" s="1"/>
      <c r="C710" s="2"/>
      <c r="D710" s="1"/>
      <c r="I710" s="26"/>
      <c r="J710" s="26"/>
      <c r="K710" s="46"/>
      <c r="L710" s="70"/>
      <c r="M710" s="70"/>
      <c r="N710" s="70"/>
      <c r="O710" s="46"/>
      <c r="P710" s="46"/>
      <c r="Q710" s="46"/>
      <c r="R710" s="46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"/>
      <c r="AD710" s="2"/>
      <c r="AE710" s="1"/>
      <c r="AJ710" s="69"/>
      <c r="AK710" s="69"/>
      <c r="AL710" s="70"/>
      <c r="AM710" s="70"/>
      <c r="AN710" s="70"/>
      <c r="AO710" s="70"/>
      <c r="AP710" s="70"/>
      <c r="AQ710" s="70"/>
      <c r="AR710" s="70"/>
      <c r="AS710" s="70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</row>
    <row r="711" spans="2:63" ht="14.25" customHeight="1" x14ac:dyDescent="0.3">
      <c r="B711" s="1"/>
      <c r="C711" s="2"/>
      <c r="D711" s="1"/>
      <c r="I711" s="26"/>
      <c r="J711" s="26"/>
      <c r="K711" s="46"/>
      <c r="L711" s="70"/>
      <c r="M711" s="70"/>
      <c r="N711" s="70"/>
      <c r="O711" s="46"/>
      <c r="P711" s="46"/>
      <c r="Q711" s="46"/>
      <c r="R711" s="46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"/>
      <c r="AD711" s="2"/>
      <c r="AE711" s="1"/>
      <c r="AJ711" s="69"/>
      <c r="AK711" s="69"/>
      <c r="AL711" s="70"/>
      <c r="AM711" s="70"/>
      <c r="AN711" s="70"/>
      <c r="AO711" s="70"/>
      <c r="AP711" s="70"/>
      <c r="AQ711" s="70"/>
      <c r="AR711" s="70"/>
      <c r="AS711" s="70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</row>
    <row r="712" spans="2:63" ht="14.25" customHeight="1" x14ac:dyDescent="0.3">
      <c r="B712" s="1"/>
      <c r="C712" s="2"/>
      <c r="D712" s="1"/>
      <c r="I712" s="26"/>
      <c r="J712" s="26"/>
      <c r="K712" s="46"/>
      <c r="L712" s="70"/>
      <c r="M712" s="70"/>
      <c r="N712" s="70"/>
      <c r="O712" s="46"/>
      <c r="P712" s="46"/>
      <c r="Q712" s="46"/>
      <c r="R712" s="46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"/>
      <c r="AD712" s="2"/>
      <c r="AE712" s="1"/>
      <c r="AJ712" s="69"/>
      <c r="AK712" s="69"/>
      <c r="AL712" s="70"/>
      <c r="AM712" s="70"/>
      <c r="AN712" s="70"/>
      <c r="AO712" s="70"/>
      <c r="AP712" s="70"/>
      <c r="AQ712" s="70"/>
      <c r="AR712" s="70"/>
      <c r="AS712" s="70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</row>
    <row r="713" spans="2:63" ht="14.25" customHeight="1" x14ac:dyDescent="0.3">
      <c r="B713" s="1"/>
      <c r="C713" s="2"/>
      <c r="D713" s="1"/>
      <c r="I713" s="26"/>
      <c r="J713" s="26"/>
      <c r="K713" s="46"/>
      <c r="L713" s="70"/>
      <c r="M713" s="70"/>
      <c r="N713" s="70"/>
      <c r="O713" s="46"/>
      <c r="P713" s="46"/>
      <c r="Q713" s="46"/>
      <c r="R713" s="46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"/>
      <c r="AD713" s="2"/>
      <c r="AE713" s="1"/>
      <c r="AJ713" s="69"/>
      <c r="AK713" s="69"/>
      <c r="AL713" s="70"/>
      <c r="AM713" s="70"/>
      <c r="AN713" s="70"/>
      <c r="AO713" s="70"/>
      <c r="AP713" s="70"/>
      <c r="AQ713" s="70"/>
      <c r="AR713" s="70"/>
      <c r="AS713" s="70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</row>
    <row r="714" spans="2:63" ht="14.25" customHeight="1" x14ac:dyDescent="0.3">
      <c r="B714" s="1"/>
      <c r="C714" s="2"/>
      <c r="D714" s="1"/>
      <c r="I714" s="26"/>
      <c r="J714" s="26"/>
      <c r="K714" s="46"/>
      <c r="L714" s="70"/>
      <c r="M714" s="70"/>
      <c r="N714" s="70"/>
      <c r="O714" s="46"/>
      <c r="P714" s="46"/>
      <c r="Q714" s="46"/>
      <c r="R714" s="46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"/>
      <c r="AD714" s="2"/>
      <c r="AE714" s="1"/>
      <c r="AJ714" s="69"/>
      <c r="AK714" s="69"/>
      <c r="AL714" s="70"/>
      <c r="AM714" s="70"/>
      <c r="AN714" s="70"/>
      <c r="AO714" s="70"/>
      <c r="AP714" s="70"/>
      <c r="AQ714" s="70"/>
      <c r="AR714" s="70"/>
      <c r="AS714" s="70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</row>
    <row r="715" spans="2:63" ht="14.25" customHeight="1" x14ac:dyDescent="0.3">
      <c r="B715" s="1"/>
      <c r="C715" s="2"/>
      <c r="D715" s="1"/>
      <c r="I715" s="26"/>
      <c r="J715" s="26"/>
      <c r="K715" s="46"/>
      <c r="L715" s="70"/>
      <c r="M715" s="70"/>
      <c r="N715" s="70"/>
      <c r="O715" s="46"/>
      <c r="P715" s="46"/>
      <c r="Q715" s="46"/>
      <c r="R715" s="46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"/>
      <c r="AD715" s="2"/>
      <c r="AE715" s="1"/>
      <c r="AJ715" s="69"/>
      <c r="AK715" s="69"/>
      <c r="AL715" s="70"/>
      <c r="AM715" s="70"/>
      <c r="AN715" s="70"/>
      <c r="AO715" s="70"/>
      <c r="AP715" s="70"/>
      <c r="AQ715" s="70"/>
      <c r="AR715" s="70"/>
      <c r="AS715" s="70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</row>
    <row r="716" spans="2:63" ht="14.25" customHeight="1" x14ac:dyDescent="0.3">
      <c r="B716" s="1"/>
      <c r="C716" s="2"/>
      <c r="D716" s="1"/>
      <c r="I716" s="26"/>
      <c r="J716" s="26"/>
      <c r="K716" s="46"/>
      <c r="L716" s="70"/>
      <c r="M716" s="70"/>
      <c r="N716" s="70"/>
      <c r="O716" s="46"/>
      <c r="P716" s="46"/>
      <c r="Q716" s="46"/>
      <c r="R716" s="46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"/>
      <c r="AD716" s="2"/>
      <c r="AE716" s="1"/>
      <c r="AJ716" s="69"/>
      <c r="AK716" s="69"/>
      <c r="AL716" s="70"/>
      <c r="AM716" s="70"/>
      <c r="AN716" s="70"/>
      <c r="AO716" s="70"/>
      <c r="AP716" s="70"/>
      <c r="AQ716" s="70"/>
      <c r="AR716" s="70"/>
      <c r="AS716" s="70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</row>
    <row r="717" spans="2:63" ht="14.25" customHeight="1" x14ac:dyDescent="0.3">
      <c r="B717" s="1"/>
      <c r="C717" s="2"/>
      <c r="D717" s="1"/>
      <c r="I717" s="26"/>
      <c r="J717" s="26"/>
      <c r="K717" s="46"/>
      <c r="L717" s="70"/>
      <c r="M717" s="70"/>
      <c r="N717" s="70"/>
      <c r="O717" s="46"/>
      <c r="P717" s="46"/>
      <c r="Q717" s="46"/>
      <c r="R717" s="46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"/>
      <c r="AD717" s="2"/>
      <c r="AE717" s="1"/>
      <c r="AJ717" s="69"/>
      <c r="AK717" s="69"/>
      <c r="AL717" s="70"/>
      <c r="AM717" s="70"/>
      <c r="AN717" s="70"/>
      <c r="AO717" s="70"/>
      <c r="AP717" s="70"/>
      <c r="AQ717" s="70"/>
      <c r="AR717" s="70"/>
      <c r="AS717" s="70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</row>
    <row r="718" spans="2:63" ht="14.25" customHeight="1" x14ac:dyDescent="0.3">
      <c r="B718" s="1"/>
      <c r="C718" s="2"/>
      <c r="D718" s="1"/>
      <c r="I718" s="26"/>
      <c r="J718" s="26"/>
      <c r="K718" s="46"/>
      <c r="L718" s="70"/>
      <c r="M718" s="70"/>
      <c r="N718" s="70"/>
      <c r="O718" s="46"/>
      <c r="P718" s="46"/>
      <c r="Q718" s="46"/>
      <c r="R718" s="46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"/>
      <c r="AD718" s="2"/>
      <c r="AE718" s="1"/>
      <c r="AJ718" s="69"/>
      <c r="AK718" s="69"/>
      <c r="AL718" s="70"/>
      <c r="AM718" s="70"/>
      <c r="AN718" s="70"/>
      <c r="AO718" s="70"/>
      <c r="AP718" s="70"/>
      <c r="AQ718" s="70"/>
      <c r="AR718" s="70"/>
      <c r="AS718" s="70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</row>
    <row r="719" spans="2:63" ht="14.25" customHeight="1" x14ac:dyDescent="0.3">
      <c r="B719" s="1"/>
      <c r="C719" s="2"/>
      <c r="D719" s="1"/>
      <c r="I719" s="26"/>
      <c r="J719" s="26"/>
      <c r="K719" s="46"/>
      <c r="L719" s="70"/>
      <c r="M719" s="70"/>
      <c r="N719" s="70"/>
      <c r="O719" s="46"/>
      <c r="P719" s="46"/>
      <c r="Q719" s="46"/>
      <c r="R719" s="46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"/>
      <c r="AD719" s="2"/>
      <c r="AE719" s="1"/>
      <c r="AJ719" s="69"/>
      <c r="AK719" s="69"/>
      <c r="AL719" s="70"/>
      <c r="AM719" s="70"/>
      <c r="AN719" s="70"/>
      <c r="AO719" s="70"/>
      <c r="AP719" s="70"/>
      <c r="AQ719" s="70"/>
      <c r="AR719" s="70"/>
      <c r="AS719" s="70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</row>
    <row r="720" spans="2:63" ht="14.25" customHeight="1" x14ac:dyDescent="0.3">
      <c r="B720" s="1"/>
      <c r="C720" s="2"/>
      <c r="D720" s="1"/>
      <c r="I720" s="26"/>
      <c r="J720" s="26"/>
      <c r="K720" s="46"/>
      <c r="L720" s="70"/>
      <c r="M720" s="70"/>
      <c r="N720" s="70"/>
      <c r="O720" s="46"/>
      <c r="P720" s="46"/>
      <c r="Q720" s="46"/>
      <c r="R720" s="46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"/>
      <c r="AD720" s="2"/>
      <c r="AE720" s="1"/>
      <c r="AJ720" s="69"/>
      <c r="AK720" s="69"/>
      <c r="AL720" s="70"/>
      <c r="AM720" s="70"/>
      <c r="AN720" s="70"/>
      <c r="AO720" s="70"/>
      <c r="AP720" s="70"/>
      <c r="AQ720" s="70"/>
      <c r="AR720" s="70"/>
      <c r="AS720" s="70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</row>
    <row r="721" spans="2:63" ht="14.25" customHeight="1" x14ac:dyDescent="0.3">
      <c r="B721" s="1"/>
      <c r="C721" s="2"/>
      <c r="D721" s="1"/>
      <c r="I721" s="26"/>
      <c r="J721" s="26"/>
      <c r="K721" s="46"/>
      <c r="L721" s="70"/>
      <c r="M721" s="70"/>
      <c r="N721" s="70"/>
      <c r="O721" s="46"/>
      <c r="P721" s="46"/>
      <c r="Q721" s="46"/>
      <c r="R721" s="46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"/>
      <c r="AD721" s="2"/>
      <c r="AE721" s="1"/>
      <c r="AJ721" s="69"/>
      <c r="AK721" s="69"/>
      <c r="AL721" s="70"/>
      <c r="AM721" s="70"/>
      <c r="AN721" s="70"/>
      <c r="AO721" s="70"/>
      <c r="AP721" s="70"/>
      <c r="AQ721" s="70"/>
      <c r="AR721" s="70"/>
      <c r="AS721" s="70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</row>
    <row r="722" spans="2:63" ht="14.25" customHeight="1" x14ac:dyDescent="0.3">
      <c r="B722" s="1"/>
      <c r="C722" s="2"/>
      <c r="D722" s="1"/>
      <c r="I722" s="26"/>
      <c r="J722" s="26"/>
      <c r="K722" s="46"/>
      <c r="L722" s="70"/>
      <c r="M722" s="70"/>
      <c r="N722" s="70"/>
      <c r="O722" s="46"/>
      <c r="P722" s="46"/>
      <c r="Q722" s="46"/>
      <c r="R722" s="46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"/>
      <c r="AD722" s="2"/>
      <c r="AE722" s="1"/>
      <c r="AJ722" s="69"/>
      <c r="AK722" s="69"/>
      <c r="AL722" s="70"/>
      <c r="AM722" s="70"/>
      <c r="AN722" s="70"/>
      <c r="AO722" s="70"/>
      <c r="AP722" s="70"/>
      <c r="AQ722" s="70"/>
      <c r="AR722" s="70"/>
      <c r="AS722" s="70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</row>
    <row r="723" spans="2:63" ht="14.25" customHeight="1" x14ac:dyDescent="0.3">
      <c r="B723" s="1"/>
      <c r="C723" s="2"/>
      <c r="D723" s="1"/>
      <c r="I723" s="26"/>
      <c r="J723" s="26"/>
      <c r="K723" s="46"/>
      <c r="L723" s="70"/>
      <c r="M723" s="70"/>
      <c r="N723" s="70"/>
      <c r="O723" s="46"/>
      <c r="P723" s="46"/>
      <c r="Q723" s="46"/>
      <c r="R723" s="46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"/>
      <c r="AD723" s="2"/>
      <c r="AE723" s="1"/>
      <c r="AJ723" s="69"/>
      <c r="AK723" s="69"/>
      <c r="AL723" s="70"/>
      <c r="AM723" s="70"/>
      <c r="AN723" s="70"/>
      <c r="AO723" s="70"/>
      <c r="AP723" s="70"/>
      <c r="AQ723" s="70"/>
      <c r="AR723" s="70"/>
      <c r="AS723" s="70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</row>
    <row r="724" spans="2:63" ht="14.25" customHeight="1" x14ac:dyDescent="0.3">
      <c r="B724" s="1"/>
      <c r="C724" s="2"/>
      <c r="D724" s="1"/>
      <c r="I724" s="26"/>
      <c r="J724" s="26"/>
      <c r="K724" s="46"/>
      <c r="L724" s="70"/>
      <c r="M724" s="70"/>
      <c r="N724" s="70"/>
      <c r="O724" s="46"/>
      <c r="P724" s="46"/>
      <c r="Q724" s="46"/>
      <c r="R724" s="46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"/>
      <c r="AD724" s="2"/>
      <c r="AE724" s="1"/>
      <c r="AJ724" s="69"/>
      <c r="AK724" s="69"/>
      <c r="AL724" s="70"/>
      <c r="AM724" s="70"/>
      <c r="AN724" s="70"/>
      <c r="AO724" s="70"/>
      <c r="AP724" s="70"/>
      <c r="AQ724" s="70"/>
      <c r="AR724" s="70"/>
      <c r="AS724" s="70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</row>
    <row r="725" spans="2:63" ht="14.25" customHeight="1" x14ac:dyDescent="0.3">
      <c r="B725" s="1"/>
      <c r="C725" s="2"/>
      <c r="D725" s="1"/>
      <c r="I725" s="26"/>
      <c r="J725" s="26"/>
      <c r="K725" s="46"/>
      <c r="L725" s="70"/>
      <c r="M725" s="70"/>
      <c r="N725" s="70"/>
      <c r="O725" s="46"/>
      <c r="P725" s="46"/>
      <c r="Q725" s="46"/>
      <c r="R725" s="46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"/>
      <c r="AD725" s="2"/>
      <c r="AE725" s="1"/>
      <c r="AJ725" s="69"/>
      <c r="AK725" s="69"/>
      <c r="AL725" s="70"/>
      <c r="AM725" s="70"/>
      <c r="AN725" s="70"/>
      <c r="AO725" s="70"/>
      <c r="AP725" s="70"/>
      <c r="AQ725" s="70"/>
      <c r="AR725" s="70"/>
      <c r="AS725" s="70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</row>
    <row r="726" spans="2:63" ht="14.25" customHeight="1" x14ac:dyDescent="0.3">
      <c r="B726" s="1"/>
      <c r="C726" s="2"/>
      <c r="D726" s="1"/>
      <c r="I726" s="26"/>
      <c r="J726" s="26"/>
      <c r="K726" s="46"/>
      <c r="L726" s="70"/>
      <c r="M726" s="70"/>
      <c r="N726" s="70"/>
      <c r="O726" s="46"/>
      <c r="P726" s="46"/>
      <c r="Q726" s="46"/>
      <c r="R726" s="46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"/>
      <c r="AD726" s="2"/>
      <c r="AE726" s="1"/>
      <c r="AJ726" s="69"/>
      <c r="AK726" s="69"/>
      <c r="AL726" s="70"/>
      <c r="AM726" s="70"/>
      <c r="AN726" s="70"/>
      <c r="AO726" s="70"/>
      <c r="AP726" s="70"/>
      <c r="AQ726" s="70"/>
      <c r="AR726" s="70"/>
      <c r="AS726" s="70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</row>
    <row r="727" spans="2:63" ht="14.25" customHeight="1" x14ac:dyDescent="0.3">
      <c r="B727" s="1"/>
      <c r="C727" s="2"/>
      <c r="D727" s="1"/>
      <c r="I727" s="26"/>
      <c r="J727" s="26"/>
      <c r="K727" s="46"/>
      <c r="L727" s="70"/>
      <c r="M727" s="70"/>
      <c r="N727" s="70"/>
      <c r="O727" s="46"/>
      <c r="P727" s="46"/>
      <c r="Q727" s="46"/>
      <c r="R727" s="46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"/>
      <c r="AD727" s="2"/>
      <c r="AE727" s="1"/>
      <c r="AJ727" s="69"/>
      <c r="AK727" s="69"/>
      <c r="AL727" s="70"/>
      <c r="AM727" s="70"/>
      <c r="AN727" s="70"/>
      <c r="AO727" s="70"/>
      <c r="AP727" s="70"/>
      <c r="AQ727" s="70"/>
      <c r="AR727" s="70"/>
      <c r="AS727" s="70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</row>
    <row r="728" spans="2:63" ht="14.25" customHeight="1" x14ac:dyDescent="0.3">
      <c r="B728" s="1"/>
      <c r="C728" s="2"/>
      <c r="D728" s="1"/>
      <c r="I728" s="26"/>
      <c r="J728" s="26"/>
      <c r="K728" s="46"/>
      <c r="L728" s="70"/>
      <c r="M728" s="70"/>
      <c r="N728" s="70"/>
      <c r="O728" s="46"/>
      <c r="P728" s="46"/>
      <c r="Q728" s="46"/>
      <c r="R728" s="46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"/>
      <c r="AD728" s="2"/>
      <c r="AE728" s="1"/>
      <c r="AJ728" s="69"/>
      <c r="AK728" s="69"/>
      <c r="AL728" s="70"/>
      <c r="AM728" s="70"/>
      <c r="AN728" s="70"/>
      <c r="AO728" s="70"/>
      <c r="AP728" s="70"/>
      <c r="AQ728" s="70"/>
      <c r="AR728" s="70"/>
      <c r="AS728" s="70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</row>
    <row r="729" spans="2:63" ht="14.25" customHeight="1" x14ac:dyDescent="0.3">
      <c r="B729" s="1"/>
      <c r="C729" s="2"/>
      <c r="D729" s="1"/>
      <c r="I729" s="26"/>
      <c r="J729" s="26"/>
      <c r="K729" s="46"/>
      <c r="L729" s="70"/>
      <c r="M729" s="70"/>
      <c r="N729" s="70"/>
      <c r="O729" s="46"/>
      <c r="P729" s="46"/>
      <c r="Q729" s="46"/>
      <c r="R729" s="46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"/>
      <c r="AD729" s="2"/>
      <c r="AE729" s="1"/>
      <c r="AJ729" s="69"/>
      <c r="AK729" s="69"/>
      <c r="AL729" s="70"/>
      <c r="AM729" s="70"/>
      <c r="AN729" s="70"/>
      <c r="AO729" s="70"/>
      <c r="AP729" s="70"/>
      <c r="AQ729" s="70"/>
      <c r="AR729" s="70"/>
      <c r="AS729" s="70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</row>
    <row r="730" spans="2:63" ht="14.25" customHeight="1" x14ac:dyDescent="0.3">
      <c r="B730" s="1"/>
      <c r="C730" s="2"/>
      <c r="D730" s="1"/>
      <c r="I730" s="26"/>
      <c r="J730" s="26"/>
      <c r="K730" s="46"/>
      <c r="L730" s="70"/>
      <c r="M730" s="70"/>
      <c r="N730" s="70"/>
      <c r="O730" s="46"/>
      <c r="P730" s="46"/>
      <c r="Q730" s="46"/>
      <c r="R730" s="46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"/>
      <c r="AD730" s="2"/>
      <c r="AE730" s="1"/>
      <c r="AJ730" s="69"/>
      <c r="AK730" s="69"/>
      <c r="AL730" s="70"/>
      <c r="AM730" s="70"/>
      <c r="AN730" s="70"/>
      <c r="AO730" s="70"/>
      <c r="AP730" s="70"/>
      <c r="AQ730" s="70"/>
      <c r="AR730" s="70"/>
      <c r="AS730" s="70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</row>
    <row r="731" spans="2:63" ht="14.25" customHeight="1" x14ac:dyDescent="0.3">
      <c r="B731" s="1"/>
      <c r="C731" s="2"/>
      <c r="D731" s="1"/>
      <c r="I731" s="26"/>
      <c r="J731" s="26"/>
      <c r="K731" s="46"/>
      <c r="L731" s="70"/>
      <c r="M731" s="70"/>
      <c r="N731" s="70"/>
      <c r="O731" s="46"/>
      <c r="P731" s="46"/>
      <c r="Q731" s="46"/>
      <c r="R731" s="46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"/>
      <c r="AD731" s="2"/>
      <c r="AE731" s="1"/>
      <c r="AJ731" s="69"/>
      <c r="AK731" s="69"/>
      <c r="AL731" s="70"/>
      <c r="AM731" s="70"/>
      <c r="AN731" s="70"/>
      <c r="AO731" s="70"/>
      <c r="AP731" s="70"/>
      <c r="AQ731" s="70"/>
      <c r="AR731" s="70"/>
      <c r="AS731" s="70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</row>
    <row r="732" spans="2:63" ht="14.25" customHeight="1" x14ac:dyDescent="0.3">
      <c r="B732" s="1"/>
      <c r="C732" s="2"/>
      <c r="D732" s="1"/>
      <c r="I732" s="26"/>
      <c r="J732" s="26"/>
      <c r="K732" s="46"/>
      <c r="L732" s="70"/>
      <c r="M732" s="70"/>
      <c r="N732" s="70"/>
      <c r="O732" s="46"/>
      <c r="P732" s="46"/>
      <c r="Q732" s="46"/>
      <c r="R732" s="46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"/>
      <c r="AD732" s="2"/>
      <c r="AE732" s="1"/>
      <c r="AJ732" s="69"/>
      <c r="AK732" s="69"/>
      <c r="AL732" s="70"/>
      <c r="AM732" s="70"/>
      <c r="AN732" s="70"/>
      <c r="AO732" s="70"/>
      <c r="AP732" s="70"/>
      <c r="AQ732" s="70"/>
      <c r="AR732" s="70"/>
      <c r="AS732" s="70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</row>
    <row r="733" spans="2:63" ht="14.25" customHeight="1" x14ac:dyDescent="0.3">
      <c r="B733" s="1"/>
      <c r="C733" s="2"/>
      <c r="D733" s="1"/>
      <c r="I733" s="26"/>
      <c r="J733" s="26"/>
      <c r="K733" s="46"/>
      <c r="L733" s="70"/>
      <c r="M733" s="70"/>
      <c r="N733" s="70"/>
      <c r="O733" s="46"/>
      <c r="P733" s="46"/>
      <c r="Q733" s="46"/>
      <c r="R733" s="46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"/>
      <c r="AD733" s="2"/>
      <c r="AE733" s="1"/>
      <c r="AJ733" s="69"/>
      <c r="AK733" s="69"/>
      <c r="AL733" s="70"/>
      <c r="AM733" s="70"/>
      <c r="AN733" s="70"/>
      <c r="AO733" s="70"/>
      <c r="AP733" s="70"/>
      <c r="AQ733" s="70"/>
      <c r="AR733" s="70"/>
      <c r="AS733" s="70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</row>
    <row r="734" spans="2:63" ht="14.25" customHeight="1" x14ac:dyDescent="0.3">
      <c r="B734" s="1"/>
      <c r="C734" s="2"/>
      <c r="D734" s="1"/>
      <c r="I734" s="26"/>
      <c r="J734" s="26"/>
      <c r="K734" s="46"/>
      <c r="L734" s="70"/>
      <c r="M734" s="70"/>
      <c r="N734" s="70"/>
      <c r="O734" s="46"/>
      <c r="P734" s="46"/>
      <c r="Q734" s="46"/>
      <c r="R734" s="46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"/>
      <c r="AD734" s="2"/>
      <c r="AE734" s="1"/>
      <c r="AJ734" s="69"/>
      <c r="AK734" s="69"/>
      <c r="AL734" s="70"/>
      <c r="AM734" s="70"/>
      <c r="AN734" s="70"/>
      <c r="AO734" s="70"/>
      <c r="AP734" s="70"/>
      <c r="AQ734" s="70"/>
      <c r="AR734" s="70"/>
      <c r="AS734" s="70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</row>
    <row r="735" spans="2:63" ht="14.25" customHeight="1" x14ac:dyDescent="0.3">
      <c r="B735" s="1"/>
      <c r="C735" s="2"/>
      <c r="D735" s="1"/>
      <c r="I735" s="26"/>
      <c r="J735" s="26"/>
      <c r="K735" s="46"/>
      <c r="L735" s="70"/>
      <c r="M735" s="70"/>
      <c r="N735" s="70"/>
      <c r="O735" s="46"/>
      <c r="P735" s="46"/>
      <c r="Q735" s="46"/>
      <c r="R735" s="46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"/>
      <c r="AD735" s="2"/>
      <c r="AE735" s="1"/>
      <c r="AJ735" s="69"/>
      <c r="AK735" s="69"/>
      <c r="AL735" s="70"/>
      <c r="AM735" s="70"/>
      <c r="AN735" s="70"/>
      <c r="AO735" s="70"/>
      <c r="AP735" s="70"/>
      <c r="AQ735" s="70"/>
      <c r="AR735" s="70"/>
      <c r="AS735" s="70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</row>
    <row r="736" spans="2:63" ht="14.25" customHeight="1" x14ac:dyDescent="0.3">
      <c r="B736" s="1"/>
      <c r="C736" s="2"/>
      <c r="D736" s="1"/>
      <c r="I736" s="26"/>
      <c r="J736" s="26"/>
      <c r="K736" s="46"/>
      <c r="L736" s="70"/>
      <c r="M736" s="70"/>
      <c r="N736" s="70"/>
      <c r="O736" s="46"/>
      <c r="P736" s="46"/>
      <c r="Q736" s="46"/>
      <c r="R736" s="46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"/>
      <c r="AD736" s="2"/>
      <c r="AE736" s="1"/>
      <c r="AJ736" s="69"/>
      <c r="AK736" s="69"/>
      <c r="AL736" s="70"/>
      <c r="AM736" s="70"/>
      <c r="AN736" s="70"/>
      <c r="AO736" s="70"/>
      <c r="AP736" s="70"/>
      <c r="AQ736" s="70"/>
      <c r="AR736" s="70"/>
      <c r="AS736" s="70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</row>
    <row r="737" spans="2:63" ht="14.25" customHeight="1" x14ac:dyDescent="0.3">
      <c r="B737" s="1"/>
      <c r="C737" s="2"/>
      <c r="D737" s="1"/>
      <c r="I737" s="26"/>
      <c r="J737" s="26"/>
      <c r="K737" s="46"/>
      <c r="L737" s="70"/>
      <c r="M737" s="70"/>
      <c r="N737" s="70"/>
      <c r="O737" s="46"/>
      <c r="P737" s="46"/>
      <c r="Q737" s="46"/>
      <c r="R737" s="46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"/>
      <c r="AD737" s="2"/>
      <c r="AE737" s="1"/>
      <c r="AJ737" s="69"/>
      <c r="AK737" s="69"/>
      <c r="AL737" s="70"/>
      <c r="AM737" s="70"/>
      <c r="AN737" s="70"/>
      <c r="AO737" s="70"/>
      <c r="AP737" s="70"/>
      <c r="AQ737" s="70"/>
      <c r="AR737" s="70"/>
      <c r="AS737" s="70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</row>
    <row r="738" spans="2:63" ht="14.25" customHeight="1" x14ac:dyDescent="0.3">
      <c r="B738" s="1"/>
      <c r="C738" s="2"/>
      <c r="D738" s="1"/>
      <c r="I738" s="26"/>
      <c r="J738" s="26"/>
      <c r="K738" s="46"/>
      <c r="L738" s="70"/>
      <c r="M738" s="70"/>
      <c r="N738" s="70"/>
      <c r="O738" s="46"/>
      <c r="P738" s="46"/>
      <c r="Q738" s="46"/>
      <c r="R738" s="46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"/>
      <c r="AD738" s="2"/>
      <c r="AE738" s="1"/>
      <c r="AJ738" s="69"/>
      <c r="AK738" s="69"/>
      <c r="AL738" s="70"/>
      <c r="AM738" s="70"/>
      <c r="AN738" s="70"/>
      <c r="AO738" s="70"/>
      <c r="AP738" s="70"/>
      <c r="AQ738" s="70"/>
      <c r="AR738" s="70"/>
      <c r="AS738" s="70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</row>
    <row r="739" spans="2:63" ht="14.25" customHeight="1" x14ac:dyDescent="0.3">
      <c r="B739" s="1"/>
      <c r="C739" s="2"/>
      <c r="D739" s="1"/>
      <c r="I739" s="26"/>
      <c r="J739" s="26"/>
      <c r="K739" s="46"/>
      <c r="L739" s="70"/>
      <c r="M739" s="70"/>
      <c r="N739" s="70"/>
      <c r="O739" s="46"/>
      <c r="P739" s="46"/>
      <c r="Q739" s="46"/>
      <c r="R739" s="46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"/>
      <c r="AD739" s="2"/>
      <c r="AE739" s="1"/>
      <c r="AJ739" s="69"/>
      <c r="AK739" s="69"/>
      <c r="AL739" s="70"/>
      <c r="AM739" s="70"/>
      <c r="AN739" s="70"/>
      <c r="AO739" s="70"/>
      <c r="AP739" s="70"/>
      <c r="AQ739" s="70"/>
      <c r="AR739" s="70"/>
      <c r="AS739" s="70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</row>
    <row r="740" spans="2:63" ht="14.25" customHeight="1" x14ac:dyDescent="0.3">
      <c r="B740" s="1"/>
      <c r="C740" s="2"/>
      <c r="D740" s="1"/>
      <c r="I740" s="26"/>
      <c r="J740" s="26"/>
      <c r="K740" s="46"/>
      <c r="L740" s="70"/>
      <c r="M740" s="70"/>
      <c r="N740" s="70"/>
      <c r="O740" s="46"/>
      <c r="P740" s="46"/>
      <c r="Q740" s="46"/>
      <c r="R740" s="46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"/>
      <c r="AD740" s="2"/>
      <c r="AE740" s="1"/>
      <c r="AJ740" s="69"/>
      <c r="AK740" s="69"/>
      <c r="AL740" s="70"/>
      <c r="AM740" s="70"/>
      <c r="AN740" s="70"/>
      <c r="AO740" s="70"/>
      <c r="AP740" s="70"/>
      <c r="AQ740" s="70"/>
      <c r="AR740" s="70"/>
      <c r="AS740" s="70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</row>
    <row r="741" spans="2:63" ht="14.25" customHeight="1" x14ac:dyDescent="0.3">
      <c r="B741" s="1"/>
      <c r="C741" s="2"/>
      <c r="D741" s="1"/>
      <c r="I741" s="26"/>
      <c r="J741" s="26"/>
      <c r="K741" s="46"/>
      <c r="L741" s="70"/>
      <c r="M741" s="70"/>
      <c r="N741" s="70"/>
      <c r="O741" s="46"/>
      <c r="P741" s="46"/>
      <c r="Q741" s="46"/>
      <c r="R741" s="46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"/>
      <c r="AD741" s="2"/>
      <c r="AE741" s="1"/>
      <c r="AJ741" s="69"/>
      <c r="AK741" s="69"/>
      <c r="AL741" s="70"/>
      <c r="AM741" s="70"/>
      <c r="AN741" s="70"/>
      <c r="AO741" s="70"/>
      <c r="AP741" s="70"/>
      <c r="AQ741" s="70"/>
      <c r="AR741" s="70"/>
      <c r="AS741" s="70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</row>
    <row r="742" spans="2:63" ht="14.25" customHeight="1" x14ac:dyDescent="0.3">
      <c r="B742" s="1"/>
      <c r="C742" s="2"/>
      <c r="D742" s="1"/>
      <c r="I742" s="26"/>
      <c r="J742" s="26"/>
      <c r="K742" s="46"/>
      <c r="L742" s="70"/>
      <c r="M742" s="70"/>
      <c r="N742" s="70"/>
      <c r="O742" s="46"/>
      <c r="P742" s="46"/>
      <c r="Q742" s="46"/>
      <c r="R742" s="46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"/>
      <c r="AD742" s="2"/>
      <c r="AE742" s="1"/>
      <c r="AJ742" s="69"/>
      <c r="AK742" s="69"/>
      <c r="AL742" s="70"/>
      <c r="AM742" s="70"/>
      <c r="AN742" s="70"/>
      <c r="AO742" s="70"/>
      <c r="AP742" s="70"/>
      <c r="AQ742" s="70"/>
      <c r="AR742" s="70"/>
      <c r="AS742" s="70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</row>
    <row r="743" spans="2:63" ht="14.25" customHeight="1" x14ac:dyDescent="0.3">
      <c r="B743" s="1"/>
      <c r="C743" s="2"/>
      <c r="D743" s="1"/>
      <c r="I743" s="26"/>
      <c r="J743" s="26"/>
      <c r="K743" s="46"/>
      <c r="L743" s="70"/>
      <c r="M743" s="70"/>
      <c r="N743" s="70"/>
      <c r="O743" s="46"/>
      <c r="P743" s="46"/>
      <c r="Q743" s="46"/>
      <c r="R743" s="46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"/>
      <c r="AD743" s="2"/>
      <c r="AE743" s="1"/>
      <c r="AJ743" s="69"/>
      <c r="AK743" s="69"/>
      <c r="AL743" s="70"/>
      <c r="AM743" s="70"/>
      <c r="AN743" s="70"/>
      <c r="AO743" s="70"/>
      <c r="AP743" s="70"/>
      <c r="AQ743" s="70"/>
      <c r="AR743" s="70"/>
      <c r="AS743" s="70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</row>
    <row r="744" spans="2:63" ht="14.25" customHeight="1" x14ac:dyDescent="0.3">
      <c r="B744" s="1"/>
      <c r="C744" s="2"/>
      <c r="D744" s="1"/>
      <c r="I744" s="26"/>
      <c r="J744" s="26"/>
      <c r="K744" s="46"/>
      <c r="L744" s="70"/>
      <c r="M744" s="70"/>
      <c r="N744" s="70"/>
      <c r="O744" s="46"/>
      <c r="P744" s="46"/>
      <c r="Q744" s="46"/>
      <c r="R744" s="46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"/>
      <c r="AD744" s="2"/>
      <c r="AE744" s="1"/>
      <c r="AJ744" s="69"/>
      <c r="AK744" s="69"/>
      <c r="AL744" s="70"/>
      <c r="AM744" s="70"/>
      <c r="AN744" s="70"/>
      <c r="AO744" s="70"/>
      <c r="AP744" s="70"/>
      <c r="AQ744" s="70"/>
      <c r="AR744" s="70"/>
      <c r="AS744" s="70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</row>
    <row r="745" spans="2:63" ht="14.25" customHeight="1" x14ac:dyDescent="0.3">
      <c r="B745" s="1"/>
      <c r="C745" s="2"/>
      <c r="D745" s="1"/>
      <c r="I745" s="26"/>
      <c r="J745" s="26"/>
      <c r="K745" s="46"/>
      <c r="L745" s="70"/>
      <c r="M745" s="70"/>
      <c r="N745" s="70"/>
      <c r="O745" s="46"/>
      <c r="P745" s="46"/>
      <c r="Q745" s="46"/>
      <c r="R745" s="46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"/>
      <c r="AD745" s="2"/>
      <c r="AE745" s="1"/>
      <c r="AJ745" s="69"/>
      <c r="AK745" s="69"/>
      <c r="AL745" s="70"/>
      <c r="AM745" s="70"/>
      <c r="AN745" s="70"/>
      <c r="AO745" s="70"/>
      <c r="AP745" s="70"/>
      <c r="AQ745" s="70"/>
      <c r="AR745" s="70"/>
      <c r="AS745" s="70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</row>
    <row r="746" spans="2:63" ht="14.25" customHeight="1" x14ac:dyDescent="0.3">
      <c r="B746" s="1"/>
      <c r="C746" s="2"/>
      <c r="D746" s="1"/>
      <c r="I746" s="26"/>
      <c r="J746" s="26"/>
      <c r="K746" s="46"/>
      <c r="L746" s="70"/>
      <c r="M746" s="70"/>
      <c r="N746" s="70"/>
      <c r="O746" s="46"/>
      <c r="P746" s="46"/>
      <c r="Q746" s="46"/>
      <c r="R746" s="46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"/>
      <c r="AD746" s="2"/>
      <c r="AE746" s="1"/>
      <c r="AJ746" s="69"/>
      <c r="AK746" s="69"/>
      <c r="AL746" s="70"/>
      <c r="AM746" s="70"/>
      <c r="AN746" s="70"/>
      <c r="AO746" s="70"/>
      <c r="AP746" s="70"/>
      <c r="AQ746" s="70"/>
      <c r="AR746" s="70"/>
      <c r="AS746" s="70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</row>
    <row r="747" spans="2:63" ht="14.25" customHeight="1" x14ac:dyDescent="0.3">
      <c r="B747" s="1"/>
      <c r="C747" s="2"/>
      <c r="D747" s="1"/>
      <c r="I747" s="26"/>
      <c r="J747" s="26"/>
      <c r="K747" s="46"/>
      <c r="L747" s="70"/>
      <c r="M747" s="70"/>
      <c r="N747" s="70"/>
      <c r="O747" s="46"/>
      <c r="P747" s="46"/>
      <c r="Q747" s="46"/>
      <c r="R747" s="46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"/>
      <c r="AD747" s="2"/>
      <c r="AE747" s="1"/>
      <c r="AJ747" s="69"/>
      <c r="AK747" s="69"/>
      <c r="AL747" s="70"/>
      <c r="AM747" s="70"/>
      <c r="AN747" s="70"/>
      <c r="AO747" s="70"/>
      <c r="AP747" s="70"/>
      <c r="AQ747" s="70"/>
      <c r="AR747" s="70"/>
      <c r="AS747" s="70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</row>
    <row r="748" spans="2:63" ht="14.25" customHeight="1" x14ac:dyDescent="0.3">
      <c r="B748" s="1"/>
      <c r="C748" s="2"/>
      <c r="D748" s="1"/>
      <c r="I748" s="26"/>
      <c r="J748" s="26"/>
      <c r="K748" s="46"/>
      <c r="L748" s="70"/>
      <c r="M748" s="70"/>
      <c r="N748" s="70"/>
      <c r="O748" s="46"/>
      <c r="P748" s="46"/>
      <c r="Q748" s="46"/>
      <c r="R748" s="46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"/>
      <c r="AD748" s="2"/>
      <c r="AE748" s="1"/>
      <c r="AJ748" s="69"/>
      <c r="AK748" s="69"/>
      <c r="AL748" s="70"/>
      <c r="AM748" s="70"/>
      <c r="AN748" s="70"/>
      <c r="AO748" s="70"/>
      <c r="AP748" s="70"/>
      <c r="AQ748" s="70"/>
      <c r="AR748" s="70"/>
      <c r="AS748" s="70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</row>
    <row r="749" spans="2:63" ht="14.25" customHeight="1" x14ac:dyDescent="0.3">
      <c r="B749" s="1"/>
      <c r="C749" s="2"/>
      <c r="D749" s="1"/>
      <c r="I749" s="26"/>
      <c r="J749" s="26"/>
      <c r="K749" s="46"/>
      <c r="L749" s="70"/>
      <c r="M749" s="70"/>
      <c r="N749" s="70"/>
      <c r="O749" s="46"/>
      <c r="P749" s="46"/>
      <c r="Q749" s="46"/>
      <c r="R749" s="46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"/>
      <c r="AD749" s="2"/>
      <c r="AE749" s="1"/>
      <c r="AJ749" s="69"/>
      <c r="AK749" s="69"/>
      <c r="AL749" s="70"/>
      <c r="AM749" s="70"/>
      <c r="AN749" s="70"/>
      <c r="AO749" s="70"/>
      <c r="AP749" s="70"/>
      <c r="AQ749" s="70"/>
      <c r="AR749" s="70"/>
      <c r="AS749" s="70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</row>
    <row r="750" spans="2:63" ht="14.25" customHeight="1" x14ac:dyDescent="0.3">
      <c r="B750" s="1"/>
      <c r="C750" s="2"/>
      <c r="D750" s="1"/>
      <c r="I750" s="26"/>
      <c r="J750" s="26"/>
      <c r="K750" s="46"/>
      <c r="L750" s="70"/>
      <c r="M750" s="70"/>
      <c r="N750" s="70"/>
      <c r="O750" s="46"/>
      <c r="P750" s="46"/>
      <c r="Q750" s="46"/>
      <c r="R750" s="46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"/>
      <c r="AD750" s="2"/>
      <c r="AE750" s="1"/>
      <c r="AJ750" s="69"/>
      <c r="AK750" s="69"/>
      <c r="AL750" s="70"/>
      <c r="AM750" s="70"/>
      <c r="AN750" s="70"/>
      <c r="AO750" s="70"/>
      <c r="AP750" s="70"/>
      <c r="AQ750" s="70"/>
      <c r="AR750" s="70"/>
      <c r="AS750" s="70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</row>
    <row r="751" spans="2:63" ht="14.25" customHeight="1" x14ac:dyDescent="0.3">
      <c r="B751" s="1"/>
      <c r="C751" s="2"/>
      <c r="D751" s="1"/>
      <c r="I751" s="26"/>
      <c r="J751" s="26"/>
      <c r="K751" s="46"/>
      <c r="L751" s="70"/>
      <c r="M751" s="70"/>
      <c r="N751" s="70"/>
      <c r="O751" s="46"/>
      <c r="P751" s="46"/>
      <c r="Q751" s="46"/>
      <c r="R751" s="46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"/>
      <c r="AD751" s="2"/>
      <c r="AE751" s="1"/>
      <c r="AJ751" s="69"/>
      <c r="AK751" s="69"/>
      <c r="AL751" s="70"/>
      <c r="AM751" s="70"/>
      <c r="AN751" s="70"/>
      <c r="AO751" s="70"/>
      <c r="AP751" s="70"/>
      <c r="AQ751" s="70"/>
      <c r="AR751" s="70"/>
      <c r="AS751" s="70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</row>
    <row r="752" spans="2:63" ht="14.25" customHeight="1" x14ac:dyDescent="0.3">
      <c r="B752" s="1"/>
      <c r="C752" s="2"/>
      <c r="D752" s="1"/>
      <c r="I752" s="26"/>
      <c r="J752" s="26"/>
      <c r="K752" s="46"/>
      <c r="L752" s="70"/>
      <c r="M752" s="70"/>
      <c r="N752" s="70"/>
      <c r="O752" s="46"/>
      <c r="P752" s="46"/>
      <c r="Q752" s="46"/>
      <c r="R752" s="46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"/>
      <c r="AD752" s="2"/>
      <c r="AE752" s="1"/>
      <c r="AJ752" s="69"/>
      <c r="AK752" s="69"/>
      <c r="AL752" s="70"/>
      <c r="AM752" s="70"/>
      <c r="AN752" s="70"/>
      <c r="AO752" s="70"/>
      <c r="AP752" s="70"/>
      <c r="AQ752" s="70"/>
      <c r="AR752" s="70"/>
      <c r="AS752" s="70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</row>
    <row r="753" spans="2:63" ht="14.25" customHeight="1" x14ac:dyDescent="0.3">
      <c r="B753" s="1"/>
      <c r="C753" s="2"/>
      <c r="D753" s="1"/>
      <c r="I753" s="26"/>
      <c r="J753" s="26"/>
      <c r="K753" s="46"/>
      <c r="L753" s="70"/>
      <c r="M753" s="70"/>
      <c r="N753" s="70"/>
      <c r="O753" s="46"/>
      <c r="P753" s="46"/>
      <c r="Q753" s="46"/>
      <c r="R753" s="46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"/>
      <c r="AD753" s="2"/>
      <c r="AE753" s="1"/>
      <c r="AJ753" s="69"/>
      <c r="AK753" s="69"/>
      <c r="AL753" s="70"/>
      <c r="AM753" s="70"/>
      <c r="AN753" s="70"/>
      <c r="AO753" s="70"/>
      <c r="AP753" s="70"/>
      <c r="AQ753" s="70"/>
      <c r="AR753" s="70"/>
      <c r="AS753" s="70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</row>
    <row r="754" spans="2:63" ht="14.25" customHeight="1" x14ac:dyDescent="0.3">
      <c r="B754" s="1"/>
      <c r="C754" s="2"/>
      <c r="D754" s="1"/>
      <c r="I754" s="26"/>
      <c r="J754" s="26"/>
      <c r="K754" s="46"/>
      <c r="L754" s="70"/>
      <c r="M754" s="70"/>
      <c r="N754" s="70"/>
      <c r="O754" s="46"/>
      <c r="P754" s="46"/>
      <c r="Q754" s="46"/>
      <c r="R754" s="46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"/>
      <c r="AD754" s="2"/>
      <c r="AE754" s="1"/>
      <c r="AJ754" s="69"/>
      <c r="AK754" s="69"/>
      <c r="AL754" s="70"/>
      <c r="AM754" s="70"/>
      <c r="AN754" s="70"/>
      <c r="AO754" s="70"/>
      <c r="AP754" s="70"/>
      <c r="AQ754" s="70"/>
      <c r="AR754" s="70"/>
      <c r="AS754" s="70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</row>
    <row r="755" spans="2:63" ht="14.25" customHeight="1" x14ac:dyDescent="0.3">
      <c r="B755" s="1"/>
      <c r="C755" s="2"/>
      <c r="D755" s="1"/>
      <c r="I755" s="26"/>
      <c r="J755" s="26"/>
      <c r="K755" s="46"/>
      <c r="L755" s="70"/>
      <c r="M755" s="70"/>
      <c r="N755" s="70"/>
      <c r="O755" s="46"/>
      <c r="P755" s="46"/>
      <c r="Q755" s="46"/>
      <c r="R755" s="46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"/>
      <c r="AD755" s="2"/>
      <c r="AE755" s="1"/>
      <c r="AJ755" s="69"/>
      <c r="AK755" s="69"/>
      <c r="AL755" s="70"/>
      <c r="AM755" s="70"/>
      <c r="AN755" s="70"/>
      <c r="AO755" s="70"/>
      <c r="AP755" s="70"/>
      <c r="AQ755" s="70"/>
      <c r="AR755" s="70"/>
      <c r="AS755" s="70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</row>
    <row r="756" spans="2:63" ht="14.25" customHeight="1" x14ac:dyDescent="0.3">
      <c r="B756" s="1"/>
      <c r="C756" s="2"/>
      <c r="D756" s="1"/>
      <c r="I756" s="26"/>
      <c r="J756" s="26"/>
      <c r="K756" s="46"/>
      <c r="L756" s="70"/>
      <c r="M756" s="70"/>
      <c r="N756" s="70"/>
      <c r="O756" s="46"/>
      <c r="P756" s="46"/>
      <c r="Q756" s="46"/>
      <c r="R756" s="46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"/>
      <c r="AD756" s="2"/>
      <c r="AE756" s="1"/>
      <c r="AJ756" s="69"/>
      <c r="AK756" s="69"/>
      <c r="AL756" s="70"/>
      <c r="AM756" s="70"/>
      <c r="AN756" s="70"/>
      <c r="AO756" s="70"/>
      <c r="AP756" s="70"/>
      <c r="AQ756" s="70"/>
      <c r="AR756" s="70"/>
      <c r="AS756" s="70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</row>
    <row r="757" spans="2:63" ht="14.25" customHeight="1" x14ac:dyDescent="0.3">
      <c r="B757" s="1"/>
      <c r="C757" s="2"/>
      <c r="D757" s="1"/>
      <c r="I757" s="26"/>
      <c r="J757" s="26"/>
      <c r="K757" s="46"/>
      <c r="L757" s="70"/>
      <c r="M757" s="70"/>
      <c r="N757" s="70"/>
      <c r="O757" s="46"/>
      <c r="P757" s="46"/>
      <c r="Q757" s="46"/>
      <c r="R757" s="46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"/>
      <c r="AD757" s="2"/>
      <c r="AE757" s="1"/>
      <c r="AJ757" s="69"/>
      <c r="AK757" s="69"/>
      <c r="AL757" s="70"/>
      <c r="AM757" s="70"/>
      <c r="AN757" s="70"/>
      <c r="AO757" s="70"/>
      <c r="AP757" s="70"/>
      <c r="AQ757" s="70"/>
      <c r="AR757" s="70"/>
      <c r="AS757" s="70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</row>
    <row r="758" spans="2:63" ht="14.25" customHeight="1" x14ac:dyDescent="0.3">
      <c r="B758" s="1"/>
      <c r="C758" s="2"/>
      <c r="D758" s="1"/>
      <c r="I758" s="26"/>
      <c r="J758" s="26"/>
      <c r="K758" s="46"/>
      <c r="L758" s="70"/>
      <c r="M758" s="70"/>
      <c r="N758" s="70"/>
      <c r="O758" s="46"/>
      <c r="P758" s="46"/>
      <c r="Q758" s="46"/>
      <c r="R758" s="46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"/>
      <c r="AD758" s="2"/>
      <c r="AE758" s="1"/>
      <c r="AJ758" s="69"/>
      <c r="AK758" s="69"/>
      <c r="AL758" s="70"/>
      <c r="AM758" s="70"/>
      <c r="AN758" s="70"/>
      <c r="AO758" s="70"/>
      <c r="AP758" s="70"/>
      <c r="AQ758" s="70"/>
      <c r="AR758" s="70"/>
      <c r="AS758" s="70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</row>
    <row r="759" spans="2:63" ht="14.25" customHeight="1" x14ac:dyDescent="0.3">
      <c r="B759" s="1"/>
      <c r="C759" s="2"/>
      <c r="D759" s="1"/>
      <c r="I759" s="26"/>
      <c r="J759" s="26"/>
      <c r="K759" s="46"/>
      <c r="L759" s="70"/>
      <c r="M759" s="70"/>
      <c r="N759" s="70"/>
      <c r="O759" s="46"/>
      <c r="P759" s="46"/>
      <c r="Q759" s="46"/>
      <c r="R759" s="46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"/>
      <c r="AD759" s="2"/>
      <c r="AE759" s="1"/>
      <c r="AJ759" s="69"/>
      <c r="AK759" s="69"/>
      <c r="AL759" s="70"/>
      <c r="AM759" s="70"/>
      <c r="AN759" s="70"/>
      <c r="AO759" s="70"/>
      <c r="AP759" s="70"/>
      <c r="AQ759" s="70"/>
      <c r="AR759" s="70"/>
      <c r="AS759" s="70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</row>
    <row r="760" spans="2:63" ht="14.25" customHeight="1" x14ac:dyDescent="0.3">
      <c r="B760" s="1"/>
      <c r="C760" s="2"/>
      <c r="D760" s="1"/>
      <c r="I760" s="26"/>
      <c r="J760" s="26"/>
      <c r="K760" s="46"/>
      <c r="L760" s="70"/>
      <c r="M760" s="70"/>
      <c r="N760" s="70"/>
      <c r="O760" s="46"/>
      <c r="P760" s="46"/>
      <c r="Q760" s="46"/>
      <c r="R760" s="46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"/>
      <c r="AD760" s="2"/>
      <c r="AE760" s="1"/>
      <c r="AJ760" s="69"/>
      <c r="AK760" s="69"/>
      <c r="AL760" s="70"/>
      <c r="AM760" s="70"/>
      <c r="AN760" s="70"/>
      <c r="AO760" s="70"/>
      <c r="AP760" s="70"/>
      <c r="AQ760" s="70"/>
      <c r="AR760" s="70"/>
      <c r="AS760" s="70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</row>
    <row r="761" spans="2:63" ht="14.25" customHeight="1" x14ac:dyDescent="0.3">
      <c r="B761" s="1"/>
      <c r="C761" s="2"/>
      <c r="D761" s="1"/>
      <c r="I761" s="26"/>
      <c r="J761" s="26"/>
      <c r="K761" s="46"/>
      <c r="L761" s="70"/>
      <c r="M761" s="70"/>
      <c r="N761" s="70"/>
      <c r="O761" s="46"/>
      <c r="P761" s="46"/>
      <c r="Q761" s="46"/>
      <c r="R761" s="46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"/>
      <c r="AD761" s="2"/>
      <c r="AE761" s="1"/>
      <c r="AJ761" s="69"/>
      <c r="AK761" s="69"/>
      <c r="AL761" s="70"/>
      <c r="AM761" s="70"/>
      <c r="AN761" s="70"/>
      <c r="AO761" s="70"/>
      <c r="AP761" s="70"/>
      <c r="AQ761" s="70"/>
      <c r="AR761" s="70"/>
      <c r="AS761" s="70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</row>
    <row r="762" spans="2:63" ht="14.25" customHeight="1" x14ac:dyDescent="0.3">
      <c r="B762" s="1"/>
      <c r="C762" s="2"/>
      <c r="D762" s="1"/>
      <c r="I762" s="26"/>
      <c r="J762" s="26"/>
      <c r="K762" s="46"/>
      <c r="L762" s="70"/>
      <c r="M762" s="70"/>
      <c r="N762" s="70"/>
      <c r="O762" s="46"/>
      <c r="P762" s="46"/>
      <c r="Q762" s="46"/>
      <c r="R762" s="46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"/>
      <c r="AD762" s="2"/>
      <c r="AE762" s="1"/>
      <c r="AJ762" s="69"/>
      <c r="AK762" s="69"/>
      <c r="AL762" s="70"/>
      <c r="AM762" s="70"/>
      <c r="AN762" s="70"/>
      <c r="AO762" s="70"/>
      <c r="AP762" s="70"/>
      <c r="AQ762" s="70"/>
      <c r="AR762" s="70"/>
      <c r="AS762" s="70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</row>
    <row r="763" spans="2:63" ht="14.25" customHeight="1" x14ac:dyDescent="0.3">
      <c r="B763" s="1"/>
      <c r="C763" s="2"/>
      <c r="D763" s="1"/>
      <c r="I763" s="26"/>
      <c r="J763" s="26"/>
      <c r="K763" s="46"/>
      <c r="L763" s="70"/>
      <c r="M763" s="70"/>
      <c r="N763" s="70"/>
      <c r="O763" s="46"/>
      <c r="P763" s="46"/>
      <c r="Q763" s="46"/>
      <c r="R763" s="46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"/>
      <c r="AD763" s="2"/>
      <c r="AE763" s="1"/>
      <c r="AJ763" s="69"/>
      <c r="AK763" s="69"/>
      <c r="AL763" s="70"/>
      <c r="AM763" s="70"/>
      <c r="AN763" s="70"/>
      <c r="AO763" s="70"/>
      <c r="AP763" s="70"/>
      <c r="AQ763" s="70"/>
      <c r="AR763" s="70"/>
      <c r="AS763" s="70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</row>
    <row r="764" spans="2:63" ht="14.25" customHeight="1" x14ac:dyDescent="0.3">
      <c r="B764" s="1"/>
      <c r="C764" s="2"/>
      <c r="D764" s="1"/>
      <c r="I764" s="26"/>
      <c r="J764" s="26"/>
      <c r="K764" s="46"/>
      <c r="L764" s="70"/>
      <c r="M764" s="70"/>
      <c r="N764" s="70"/>
      <c r="O764" s="46"/>
      <c r="P764" s="46"/>
      <c r="Q764" s="46"/>
      <c r="R764" s="46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"/>
      <c r="AD764" s="2"/>
      <c r="AE764" s="1"/>
      <c r="AJ764" s="69"/>
      <c r="AK764" s="69"/>
      <c r="AL764" s="70"/>
      <c r="AM764" s="70"/>
      <c r="AN764" s="70"/>
      <c r="AO764" s="70"/>
      <c r="AP764" s="70"/>
      <c r="AQ764" s="70"/>
      <c r="AR764" s="70"/>
      <c r="AS764" s="70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</row>
    <row r="765" spans="2:63" ht="14.25" customHeight="1" x14ac:dyDescent="0.3">
      <c r="B765" s="1"/>
      <c r="C765" s="2"/>
      <c r="D765" s="1"/>
      <c r="I765" s="26"/>
      <c r="J765" s="26"/>
      <c r="K765" s="46"/>
      <c r="L765" s="70"/>
      <c r="M765" s="70"/>
      <c r="N765" s="70"/>
      <c r="O765" s="46"/>
      <c r="P765" s="46"/>
      <c r="Q765" s="46"/>
      <c r="R765" s="46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"/>
      <c r="AD765" s="2"/>
      <c r="AE765" s="1"/>
      <c r="AJ765" s="69"/>
      <c r="AK765" s="69"/>
      <c r="AL765" s="70"/>
      <c r="AM765" s="70"/>
      <c r="AN765" s="70"/>
      <c r="AO765" s="70"/>
      <c r="AP765" s="70"/>
      <c r="AQ765" s="70"/>
      <c r="AR765" s="70"/>
      <c r="AS765" s="70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</row>
    <row r="766" spans="2:63" ht="14.25" customHeight="1" x14ac:dyDescent="0.3">
      <c r="B766" s="1"/>
      <c r="C766" s="2"/>
      <c r="D766" s="1"/>
      <c r="I766" s="26"/>
      <c r="J766" s="26"/>
      <c r="K766" s="46"/>
      <c r="L766" s="70"/>
      <c r="M766" s="70"/>
      <c r="N766" s="70"/>
      <c r="O766" s="46"/>
      <c r="P766" s="46"/>
      <c r="Q766" s="46"/>
      <c r="R766" s="46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"/>
      <c r="AD766" s="2"/>
      <c r="AE766" s="1"/>
      <c r="AJ766" s="69"/>
      <c r="AK766" s="69"/>
      <c r="AL766" s="70"/>
      <c r="AM766" s="70"/>
      <c r="AN766" s="70"/>
      <c r="AO766" s="70"/>
      <c r="AP766" s="70"/>
      <c r="AQ766" s="70"/>
      <c r="AR766" s="70"/>
      <c r="AS766" s="70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</row>
    <row r="767" spans="2:63" ht="14.25" customHeight="1" x14ac:dyDescent="0.3">
      <c r="B767" s="1"/>
      <c r="C767" s="2"/>
      <c r="D767" s="1"/>
      <c r="I767" s="26"/>
      <c r="J767" s="26"/>
      <c r="K767" s="46"/>
      <c r="L767" s="70"/>
      <c r="M767" s="70"/>
      <c r="N767" s="70"/>
      <c r="O767" s="46"/>
      <c r="P767" s="46"/>
      <c r="Q767" s="46"/>
      <c r="R767" s="46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"/>
      <c r="AD767" s="2"/>
      <c r="AE767" s="1"/>
      <c r="AJ767" s="69"/>
      <c r="AK767" s="69"/>
      <c r="AL767" s="70"/>
      <c r="AM767" s="70"/>
      <c r="AN767" s="70"/>
      <c r="AO767" s="70"/>
      <c r="AP767" s="70"/>
      <c r="AQ767" s="70"/>
      <c r="AR767" s="70"/>
      <c r="AS767" s="70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  <c r="BK767" s="14"/>
    </row>
    <row r="768" spans="2:63" ht="14.25" customHeight="1" x14ac:dyDescent="0.3">
      <c r="B768" s="1"/>
      <c r="C768" s="2"/>
      <c r="D768" s="1"/>
      <c r="I768" s="26"/>
      <c r="J768" s="26"/>
      <c r="K768" s="46"/>
      <c r="L768" s="70"/>
      <c r="M768" s="70"/>
      <c r="N768" s="70"/>
      <c r="O768" s="46"/>
      <c r="P768" s="46"/>
      <c r="Q768" s="46"/>
      <c r="R768" s="46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"/>
      <c r="AD768" s="2"/>
      <c r="AE768" s="1"/>
      <c r="AJ768" s="69"/>
      <c r="AK768" s="69"/>
      <c r="AL768" s="70"/>
      <c r="AM768" s="70"/>
      <c r="AN768" s="70"/>
      <c r="AO768" s="70"/>
      <c r="AP768" s="70"/>
      <c r="AQ768" s="70"/>
      <c r="AR768" s="70"/>
      <c r="AS768" s="70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  <c r="BK768" s="14"/>
    </row>
    <row r="769" spans="2:63" ht="14.25" customHeight="1" x14ac:dyDescent="0.3">
      <c r="B769" s="1"/>
      <c r="C769" s="2"/>
      <c r="D769" s="1"/>
      <c r="I769" s="26"/>
      <c r="J769" s="26"/>
      <c r="K769" s="46"/>
      <c r="L769" s="70"/>
      <c r="M769" s="70"/>
      <c r="N769" s="70"/>
      <c r="O769" s="46"/>
      <c r="P769" s="46"/>
      <c r="Q769" s="46"/>
      <c r="R769" s="46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"/>
      <c r="AD769" s="2"/>
      <c r="AE769" s="1"/>
      <c r="AJ769" s="69"/>
      <c r="AK769" s="69"/>
      <c r="AL769" s="70"/>
      <c r="AM769" s="70"/>
      <c r="AN769" s="70"/>
      <c r="AO769" s="70"/>
      <c r="AP769" s="70"/>
      <c r="AQ769" s="70"/>
      <c r="AR769" s="70"/>
      <c r="AS769" s="70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  <c r="BK769" s="14"/>
    </row>
    <row r="770" spans="2:63" ht="14.25" customHeight="1" x14ac:dyDescent="0.3">
      <c r="B770" s="1"/>
      <c r="C770" s="2"/>
      <c r="D770" s="1"/>
      <c r="I770" s="26"/>
      <c r="J770" s="26"/>
      <c r="K770" s="46"/>
      <c r="L770" s="70"/>
      <c r="M770" s="70"/>
      <c r="N770" s="70"/>
      <c r="O770" s="46"/>
      <c r="P770" s="46"/>
      <c r="Q770" s="46"/>
      <c r="R770" s="46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"/>
      <c r="AD770" s="2"/>
      <c r="AE770" s="1"/>
      <c r="AJ770" s="69"/>
      <c r="AK770" s="69"/>
      <c r="AL770" s="70"/>
      <c r="AM770" s="70"/>
      <c r="AN770" s="70"/>
      <c r="AO770" s="70"/>
      <c r="AP770" s="70"/>
      <c r="AQ770" s="70"/>
      <c r="AR770" s="70"/>
      <c r="AS770" s="70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  <c r="BK770" s="14"/>
    </row>
    <row r="771" spans="2:63" ht="14.25" customHeight="1" x14ac:dyDescent="0.3">
      <c r="B771" s="1"/>
      <c r="C771" s="2"/>
      <c r="D771" s="1"/>
      <c r="I771" s="26"/>
      <c r="J771" s="26"/>
      <c r="K771" s="46"/>
      <c r="L771" s="70"/>
      <c r="M771" s="70"/>
      <c r="N771" s="70"/>
      <c r="O771" s="46"/>
      <c r="P771" s="46"/>
      <c r="Q771" s="46"/>
      <c r="R771" s="46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"/>
      <c r="AD771" s="2"/>
      <c r="AE771" s="1"/>
      <c r="AJ771" s="69"/>
      <c r="AK771" s="69"/>
      <c r="AL771" s="70"/>
      <c r="AM771" s="70"/>
      <c r="AN771" s="70"/>
      <c r="AO771" s="70"/>
      <c r="AP771" s="70"/>
      <c r="AQ771" s="70"/>
      <c r="AR771" s="70"/>
      <c r="AS771" s="70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  <c r="BK771" s="14"/>
    </row>
    <row r="772" spans="2:63" ht="14.25" customHeight="1" x14ac:dyDescent="0.3">
      <c r="B772" s="1"/>
      <c r="C772" s="2"/>
      <c r="D772" s="1"/>
      <c r="I772" s="26"/>
      <c r="J772" s="26"/>
      <c r="K772" s="46"/>
      <c r="L772" s="70"/>
      <c r="M772" s="70"/>
      <c r="N772" s="70"/>
      <c r="O772" s="46"/>
      <c r="P772" s="46"/>
      <c r="Q772" s="46"/>
      <c r="R772" s="46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"/>
      <c r="AD772" s="2"/>
      <c r="AE772" s="1"/>
      <c r="AJ772" s="69"/>
      <c r="AK772" s="69"/>
      <c r="AL772" s="70"/>
      <c r="AM772" s="70"/>
      <c r="AN772" s="70"/>
      <c r="AO772" s="70"/>
      <c r="AP772" s="70"/>
      <c r="AQ772" s="70"/>
      <c r="AR772" s="70"/>
      <c r="AS772" s="70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  <c r="BK772" s="14"/>
    </row>
    <row r="773" spans="2:63" ht="14.25" customHeight="1" x14ac:dyDescent="0.3">
      <c r="B773" s="1"/>
      <c r="C773" s="2"/>
      <c r="D773" s="1"/>
      <c r="I773" s="26"/>
      <c r="J773" s="26"/>
      <c r="K773" s="46"/>
      <c r="L773" s="70"/>
      <c r="M773" s="70"/>
      <c r="N773" s="70"/>
      <c r="O773" s="46"/>
      <c r="P773" s="46"/>
      <c r="Q773" s="46"/>
      <c r="R773" s="46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"/>
      <c r="AD773" s="2"/>
      <c r="AE773" s="1"/>
      <c r="AJ773" s="69"/>
      <c r="AK773" s="69"/>
      <c r="AL773" s="70"/>
      <c r="AM773" s="70"/>
      <c r="AN773" s="70"/>
      <c r="AO773" s="70"/>
      <c r="AP773" s="70"/>
      <c r="AQ773" s="70"/>
      <c r="AR773" s="70"/>
      <c r="AS773" s="70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  <c r="BK773" s="14"/>
    </row>
    <row r="774" spans="2:63" ht="14.25" customHeight="1" x14ac:dyDescent="0.3">
      <c r="B774" s="1"/>
      <c r="C774" s="2"/>
      <c r="D774" s="1"/>
      <c r="I774" s="26"/>
      <c r="J774" s="26"/>
      <c r="K774" s="46"/>
      <c r="L774" s="70"/>
      <c r="M774" s="70"/>
      <c r="N774" s="70"/>
      <c r="O774" s="46"/>
      <c r="P774" s="46"/>
      <c r="Q774" s="46"/>
      <c r="R774" s="46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"/>
      <c r="AD774" s="2"/>
      <c r="AE774" s="1"/>
      <c r="AJ774" s="69"/>
      <c r="AK774" s="69"/>
      <c r="AL774" s="70"/>
      <c r="AM774" s="70"/>
      <c r="AN774" s="70"/>
      <c r="AO774" s="70"/>
      <c r="AP774" s="70"/>
      <c r="AQ774" s="70"/>
      <c r="AR774" s="70"/>
      <c r="AS774" s="70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  <c r="BK774" s="14"/>
    </row>
    <row r="775" spans="2:63" ht="14.25" customHeight="1" x14ac:dyDescent="0.3">
      <c r="B775" s="1"/>
      <c r="C775" s="2"/>
      <c r="D775" s="1"/>
      <c r="I775" s="26"/>
      <c r="J775" s="26"/>
      <c r="K775" s="46"/>
      <c r="L775" s="70"/>
      <c r="M775" s="70"/>
      <c r="N775" s="70"/>
      <c r="O775" s="46"/>
      <c r="P775" s="46"/>
      <c r="Q775" s="46"/>
      <c r="R775" s="46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"/>
      <c r="AD775" s="2"/>
      <c r="AE775" s="1"/>
      <c r="AJ775" s="69"/>
      <c r="AK775" s="69"/>
      <c r="AL775" s="70"/>
      <c r="AM775" s="70"/>
      <c r="AN775" s="70"/>
      <c r="AO775" s="70"/>
      <c r="AP775" s="70"/>
      <c r="AQ775" s="70"/>
      <c r="AR775" s="70"/>
      <c r="AS775" s="70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  <c r="BK775" s="14"/>
    </row>
    <row r="776" spans="2:63" ht="14.25" customHeight="1" x14ac:dyDescent="0.3">
      <c r="B776" s="1"/>
      <c r="C776" s="2"/>
      <c r="D776" s="1"/>
      <c r="I776" s="26"/>
      <c r="J776" s="26"/>
      <c r="K776" s="46"/>
      <c r="L776" s="70"/>
      <c r="M776" s="70"/>
      <c r="N776" s="70"/>
      <c r="O776" s="46"/>
      <c r="P776" s="46"/>
      <c r="Q776" s="46"/>
      <c r="R776" s="46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"/>
      <c r="AD776" s="2"/>
      <c r="AE776" s="1"/>
      <c r="AJ776" s="69"/>
      <c r="AK776" s="69"/>
      <c r="AL776" s="70"/>
      <c r="AM776" s="70"/>
      <c r="AN776" s="70"/>
      <c r="AO776" s="70"/>
      <c r="AP776" s="70"/>
      <c r="AQ776" s="70"/>
      <c r="AR776" s="70"/>
      <c r="AS776" s="70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  <c r="BK776" s="14"/>
    </row>
    <row r="777" spans="2:63" ht="14.25" customHeight="1" x14ac:dyDescent="0.3">
      <c r="B777" s="1"/>
      <c r="C777" s="2"/>
      <c r="D777" s="1"/>
      <c r="I777" s="26"/>
      <c r="J777" s="26"/>
      <c r="K777" s="46"/>
      <c r="L777" s="70"/>
      <c r="M777" s="70"/>
      <c r="N777" s="70"/>
      <c r="O777" s="46"/>
      <c r="P777" s="46"/>
      <c r="Q777" s="46"/>
      <c r="R777" s="46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"/>
      <c r="AD777" s="2"/>
      <c r="AE777" s="1"/>
      <c r="AJ777" s="69"/>
      <c r="AK777" s="69"/>
      <c r="AL777" s="70"/>
      <c r="AM777" s="70"/>
      <c r="AN777" s="70"/>
      <c r="AO777" s="70"/>
      <c r="AP777" s="70"/>
      <c r="AQ777" s="70"/>
      <c r="AR777" s="70"/>
      <c r="AS777" s="70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  <c r="BK777" s="14"/>
    </row>
    <row r="778" spans="2:63" ht="14.25" customHeight="1" x14ac:dyDescent="0.3">
      <c r="B778" s="1"/>
      <c r="C778" s="2"/>
      <c r="D778" s="1"/>
      <c r="I778" s="26"/>
      <c r="J778" s="26"/>
      <c r="K778" s="46"/>
      <c r="L778" s="70"/>
      <c r="M778" s="70"/>
      <c r="N778" s="70"/>
      <c r="O778" s="46"/>
      <c r="P778" s="46"/>
      <c r="Q778" s="46"/>
      <c r="R778" s="46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"/>
      <c r="AD778" s="2"/>
      <c r="AE778" s="1"/>
      <c r="AJ778" s="69"/>
      <c r="AK778" s="69"/>
      <c r="AL778" s="70"/>
      <c r="AM778" s="70"/>
      <c r="AN778" s="70"/>
      <c r="AO778" s="70"/>
      <c r="AP778" s="70"/>
      <c r="AQ778" s="70"/>
      <c r="AR778" s="70"/>
      <c r="AS778" s="70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  <c r="BK778" s="14"/>
    </row>
    <row r="779" spans="2:63" ht="14.25" customHeight="1" x14ac:dyDescent="0.3">
      <c r="B779" s="1"/>
      <c r="C779" s="2"/>
      <c r="D779" s="1"/>
      <c r="I779" s="26"/>
      <c r="J779" s="26"/>
      <c r="K779" s="46"/>
      <c r="L779" s="70"/>
      <c r="M779" s="70"/>
      <c r="N779" s="70"/>
      <c r="O779" s="46"/>
      <c r="P779" s="46"/>
      <c r="Q779" s="46"/>
      <c r="R779" s="46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"/>
      <c r="AD779" s="2"/>
      <c r="AE779" s="1"/>
      <c r="AJ779" s="69"/>
      <c r="AK779" s="69"/>
      <c r="AL779" s="70"/>
      <c r="AM779" s="70"/>
      <c r="AN779" s="70"/>
      <c r="AO779" s="70"/>
      <c r="AP779" s="70"/>
      <c r="AQ779" s="70"/>
      <c r="AR779" s="70"/>
      <c r="AS779" s="70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  <c r="BK779" s="14"/>
    </row>
    <row r="780" spans="2:63" ht="14.25" customHeight="1" x14ac:dyDescent="0.3">
      <c r="B780" s="1"/>
      <c r="C780" s="2"/>
      <c r="D780" s="1"/>
      <c r="I780" s="26"/>
      <c r="J780" s="26"/>
      <c r="K780" s="46"/>
      <c r="L780" s="70"/>
      <c r="M780" s="70"/>
      <c r="N780" s="70"/>
      <c r="O780" s="46"/>
      <c r="P780" s="46"/>
      <c r="Q780" s="46"/>
      <c r="R780" s="46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"/>
      <c r="AD780" s="2"/>
      <c r="AE780" s="1"/>
      <c r="AJ780" s="69"/>
      <c r="AK780" s="69"/>
      <c r="AL780" s="70"/>
      <c r="AM780" s="70"/>
      <c r="AN780" s="70"/>
      <c r="AO780" s="70"/>
      <c r="AP780" s="70"/>
      <c r="AQ780" s="70"/>
      <c r="AR780" s="70"/>
      <c r="AS780" s="70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  <c r="BK780" s="14"/>
    </row>
    <row r="781" spans="2:63" ht="14.25" customHeight="1" x14ac:dyDescent="0.3">
      <c r="B781" s="1"/>
      <c r="C781" s="2"/>
      <c r="D781" s="1"/>
      <c r="I781" s="26"/>
      <c r="J781" s="26"/>
      <c r="K781" s="46"/>
      <c r="L781" s="70"/>
      <c r="M781" s="70"/>
      <c r="N781" s="70"/>
      <c r="O781" s="46"/>
      <c r="P781" s="46"/>
      <c r="Q781" s="46"/>
      <c r="R781" s="46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"/>
      <c r="AD781" s="2"/>
      <c r="AE781" s="1"/>
      <c r="AJ781" s="69"/>
      <c r="AK781" s="69"/>
      <c r="AL781" s="70"/>
      <c r="AM781" s="70"/>
      <c r="AN781" s="70"/>
      <c r="AO781" s="70"/>
      <c r="AP781" s="70"/>
      <c r="AQ781" s="70"/>
      <c r="AR781" s="70"/>
      <c r="AS781" s="70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  <c r="BK781" s="14"/>
    </row>
    <row r="782" spans="2:63" ht="14.25" customHeight="1" x14ac:dyDescent="0.3">
      <c r="B782" s="1"/>
      <c r="C782" s="2"/>
      <c r="D782" s="1"/>
      <c r="I782" s="26"/>
      <c r="J782" s="26"/>
      <c r="K782" s="46"/>
      <c r="L782" s="70"/>
      <c r="M782" s="70"/>
      <c r="N782" s="70"/>
      <c r="O782" s="46"/>
      <c r="P782" s="46"/>
      <c r="Q782" s="46"/>
      <c r="R782" s="46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"/>
      <c r="AD782" s="2"/>
      <c r="AE782" s="1"/>
      <c r="AJ782" s="69"/>
      <c r="AK782" s="69"/>
      <c r="AL782" s="70"/>
      <c r="AM782" s="70"/>
      <c r="AN782" s="70"/>
      <c r="AO782" s="70"/>
      <c r="AP782" s="70"/>
      <c r="AQ782" s="70"/>
      <c r="AR782" s="70"/>
      <c r="AS782" s="70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  <c r="BK782" s="14"/>
    </row>
    <row r="783" spans="2:63" ht="14.25" customHeight="1" x14ac:dyDescent="0.3">
      <c r="B783" s="1"/>
      <c r="C783" s="2"/>
      <c r="D783" s="1"/>
      <c r="I783" s="26"/>
      <c r="J783" s="26"/>
      <c r="K783" s="46"/>
      <c r="L783" s="70"/>
      <c r="M783" s="70"/>
      <c r="N783" s="70"/>
      <c r="O783" s="46"/>
      <c r="P783" s="46"/>
      <c r="Q783" s="46"/>
      <c r="R783" s="46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"/>
      <c r="AD783" s="2"/>
      <c r="AE783" s="1"/>
      <c r="AJ783" s="69"/>
      <c r="AK783" s="69"/>
      <c r="AL783" s="70"/>
      <c r="AM783" s="70"/>
      <c r="AN783" s="70"/>
      <c r="AO783" s="70"/>
      <c r="AP783" s="70"/>
      <c r="AQ783" s="70"/>
      <c r="AR783" s="70"/>
      <c r="AS783" s="70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  <c r="BK783" s="14"/>
    </row>
    <row r="784" spans="2:63" ht="14.25" customHeight="1" x14ac:dyDescent="0.3">
      <c r="B784" s="1"/>
      <c r="C784" s="2"/>
      <c r="D784" s="1"/>
      <c r="I784" s="26"/>
      <c r="J784" s="26"/>
      <c r="K784" s="46"/>
      <c r="L784" s="70"/>
      <c r="M784" s="70"/>
      <c r="N784" s="70"/>
      <c r="O784" s="46"/>
      <c r="P784" s="46"/>
      <c r="Q784" s="46"/>
      <c r="R784" s="46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"/>
      <c r="AD784" s="2"/>
      <c r="AE784" s="1"/>
      <c r="AJ784" s="69"/>
      <c r="AK784" s="69"/>
      <c r="AL784" s="70"/>
      <c r="AM784" s="70"/>
      <c r="AN784" s="70"/>
      <c r="AO784" s="70"/>
      <c r="AP784" s="70"/>
      <c r="AQ784" s="70"/>
      <c r="AR784" s="70"/>
      <c r="AS784" s="70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  <c r="BK784" s="14"/>
    </row>
    <row r="785" spans="2:63" ht="14.25" customHeight="1" x14ac:dyDescent="0.3">
      <c r="B785" s="1"/>
      <c r="C785" s="2"/>
      <c r="D785" s="1"/>
      <c r="I785" s="26"/>
      <c r="J785" s="26"/>
      <c r="K785" s="46"/>
      <c r="L785" s="70"/>
      <c r="M785" s="70"/>
      <c r="N785" s="70"/>
      <c r="O785" s="46"/>
      <c r="P785" s="46"/>
      <c r="Q785" s="46"/>
      <c r="R785" s="46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"/>
      <c r="AD785" s="2"/>
      <c r="AE785" s="1"/>
      <c r="AJ785" s="69"/>
      <c r="AK785" s="69"/>
      <c r="AL785" s="70"/>
      <c r="AM785" s="70"/>
      <c r="AN785" s="70"/>
      <c r="AO785" s="70"/>
      <c r="AP785" s="70"/>
      <c r="AQ785" s="70"/>
      <c r="AR785" s="70"/>
      <c r="AS785" s="70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  <c r="BK785" s="14"/>
    </row>
    <row r="786" spans="2:63" ht="14.25" customHeight="1" x14ac:dyDescent="0.3">
      <c r="B786" s="1"/>
      <c r="C786" s="2"/>
      <c r="D786" s="1"/>
      <c r="I786" s="26"/>
      <c r="J786" s="26"/>
      <c r="K786" s="46"/>
      <c r="L786" s="70"/>
      <c r="M786" s="70"/>
      <c r="N786" s="70"/>
      <c r="O786" s="46"/>
      <c r="P786" s="46"/>
      <c r="Q786" s="46"/>
      <c r="R786" s="46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"/>
      <c r="AD786" s="2"/>
      <c r="AE786" s="1"/>
      <c r="AJ786" s="69"/>
      <c r="AK786" s="69"/>
      <c r="AL786" s="70"/>
      <c r="AM786" s="70"/>
      <c r="AN786" s="70"/>
      <c r="AO786" s="70"/>
      <c r="AP786" s="70"/>
      <c r="AQ786" s="70"/>
      <c r="AR786" s="70"/>
      <c r="AS786" s="70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  <c r="BK786" s="14"/>
    </row>
    <row r="787" spans="2:63" ht="14.25" customHeight="1" x14ac:dyDescent="0.3">
      <c r="B787" s="1"/>
      <c r="C787" s="2"/>
      <c r="D787" s="1"/>
      <c r="I787" s="26"/>
      <c r="J787" s="26"/>
      <c r="K787" s="46"/>
      <c r="L787" s="70"/>
      <c r="M787" s="70"/>
      <c r="N787" s="70"/>
      <c r="O787" s="46"/>
      <c r="P787" s="46"/>
      <c r="Q787" s="46"/>
      <c r="R787" s="46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"/>
      <c r="AD787" s="2"/>
      <c r="AE787" s="1"/>
      <c r="AJ787" s="69"/>
      <c r="AK787" s="69"/>
      <c r="AL787" s="70"/>
      <c r="AM787" s="70"/>
      <c r="AN787" s="70"/>
      <c r="AO787" s="70"/>
      <c r="AP787" s="70"/>
      <c r="AQ787" s="70"/>
      <c r="AR787" s="70"/>
      <c r="AS787" s="70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/>
    </row>
    <row r="788" spans="2:63" ht="14.25" customHeight="1" x14ac:dyDescent="0.3">
      <c r="B788" s="1"/>
      <c r="C788" s="2"/>
      <c r="D788" s="1"/>
      <c r="I788" s="26"/>
      <c r="J788" s="26"/>
      <c r="K788" s="46"/>
      <c r="L788" s="70"/>
      <c r="M788" s="70"/>
      <c r="N788" s="70"/>
      <c r="O788" s="46"/>
      <c r="P788" s="46"/>
      <c r="Q788" s="46"/>
      <c r="R788" s="46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"/>
      <c r="AD788" s="2"/>
      <c r="AE788" s="1"/>
      <c r="AJ788" s="69"/>
      <c r="AK788" s="69"/>
      <c r="AL788" s="70"/>
      <c r="AM788" s="70"/>
      <c r="AN788" s="70"/>
      <c r="AO788" s="70"/>
      <c r="AP788" s="70"/>
      <c r="AQ788" s="70"/>
      <c r="AR788" s="70"/>
      <c r="AS788" s="70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  <c r="BK788" s="14"/>
    </row>
    <row r="789" spans="2:63" ht="14.25" customHeight="1" x14ac:dyDescent="0.3">
      <c r="B789" s="1"/>
      <c r="C789" s="2"/>
      <c r="D789" s="1"/>
      <c r="I789" s="26"/>
      <c r="J789" s="26"/>
      <c r="K789" s="46"/>
      <c r="L789" s="70"/>
      <c r="M789" s="70"/>
      <c r="N789" s="70"/>
      <c r="O789" s="46"/>
      <c r="P789" s="46"/>
      <c r="Q789" s="46"/>
      <c r="R789" s="46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"/>
      <c r="AD789" s="2"/>
      <c r="AE789" s="1"/>
      <c r="AJ789" s="69"/>
      <c r="AK789" s="69"/>
      <c r="AL789" s="70"/>
      <c r="AM789" s="70"/>
      <c r="AN789" s="70"/>
      <c r="AO789" s="70"/>
      <c r="AP789" s="70"/>
      <c r="AQ789" s="70"/>
      <c r="AR789" s="70"/>
      <c r="AS789" s="70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  <c r="BK789" s="14"/>
    </row>
    <row r="790" spans="2:63" ht="14.25" customHeight="1" x14ac:dyDescent="0.3">
      <c r="B790" s="1"/>
      <c r="C790" s="2"/>
      <c r="D790" s="1"/>
      <c r="I790" s="26"/>
      <c r="J790" s="26"/>
      <c r="K790" s="46"/>
      <c r="L790" s="70"/>
      <c r="M790" s="70"/>
      <c r="N790" s="70"/>
      <c r="O790" s="46"/>
      <c r="P790" s="46"/>
      <c r="Q790" s="46"/>
      <c r="R790" s="46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"/>
      <c r="AD790" s="2"/>
      <c r="AE790" s="1"/>
      <c r="AJ790" s="69"/>
      <c r="AK790" s="69"/>
      <c r="AL790" s="70"/>
      <c r="AM790" s="70"/>
      <c r="AN790" s="70"/>
      <c r="AO790" s="70"/>
      <c r="AP790" s="70"/>
      <c r="AQ790" s="70"/>
      <c r="AR790" s="70"/>
      <c r="AS790" s="70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  <c r="BK790" s="14"/>
    </row>
    <row r="791" spans="2:63" ht="14.25" customHeight="1" x14ac:dyDescent="0.3">
      <c r="B791" s="1"/>
      <c r="C791" s="2"/>
      <c r="D791" s="1"/>
      <c r="I791" s="26"/>
      <c r="J791" s="26"/>
      <c r="K791" s="46"/>
      <c r="L791" s="70"/>
      <c r="M791" s="70"/>
      <c r="N791" s="70"/>
      <c r="O791" s="46"/>
      <c r="P791" s="46"/>
      <c r="Q791" s="46"/>
      <c r="R791" s="46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"/>
      <c r="AD791" s="2"/>
      <c r="AE791" s="1"/>
      <c r="AJ791" s="69"/>
      <c r="AK791" s="69"/>
      <c r="AL791" s="70"/>
      <c r="AM791" s="70"/>
      <c r="AN791" s="70"/>
      <c r="AO791" s="70"/>
      <c r="AP791" s="70"/>
      <c r="AQ791" s="70"/>
      <c r="AR791" s="70"/>
      <c r="AS791" s="70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</row>
    <row r="792" spans="2:63" ht="14.25" customHeight="1" x14ac:dyDescent="0.3">
      <c r="B792" s="1"/>
      <c r="C792" s="2"/>
      <c r="D792" s="1"/>
      <c r="I792" s="26"/>
      <c r="J792" s="26"/>
      <c r="K792" s="46"/>
      <c r="L792" s="70"/>
      <c r="M792" s="70"/>
      <c r="N792" s="70"/>
      <c r="O792" s="46"/>
      <c r="P792" s="46"/>
      <c r="Q792" s="46"/>
      <c r="R792" s="46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"/>
      <c r="AD792" s="2"/>
      <c r="AE792" s="1"/>
      <c r="AJ792" s="69"/>
      <c r="AK792" s="69"/>
      <c r="AL792" s="70"/>
      <c r="AM792" s="70"/>
      <c r="AN792" s="70"/>
      <c r="AO792" s="70"/>
      <c r="AP792" s="70"/>
      <c r="AQ792" s="70"/>
      <c r="AR792" s="70"/>
      <c r="AS792" s="70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</row>
    <row r="793" spans="2:63" ht="14.25" customHeight="1" x14ac:dyDescent="0.3">
      <c r="B793" s="1"/>
      <c r="C793" s="2"/>
      <c r="D793" s="1"/>
      <c r="I793" s="26"/>
      <c r="J793" s="26"/>
      <c r="K793" s="46"/>
      <c r="L793" s="70"/>
      <c r="M793" s="70"/>
      <c r="N793" s="70"/>
      <c r="O793" s="46"/>
      <c r="P793" s="46"/>
      <c r="Q793" s="46"/>
      <c r="R793" s="46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"/>
      <c r="AD793" s="2"/>
      <c r="AE793" s="1"/>
      <c r="AJ793" s="69"/>
      <c r="AK793" s="69"/>
      <c r="AL793" s="70"/>
      <c r="AM793" s="70"/>
      <c r="AN793" s="70"/>
      <c r="AO793" s="70"/>
      <c r="AP793" s="70"/>
      <c r="AQ793" s="70"/>
      <c r="AR793" s="70"/>
      <c r="AS793" s="70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</row>
    <row r="794" spans="2:63" ht="14.25" customHeight="1" x14ac:dyDescent="0.3">
      <c r="B794" s="1"/>
      <c r="C794" s="2"/>
      <c r="D794" s="1"/>
      <c r="I794" s="26"/>
      <c r="J794" s="26"/>
      <c r="K794" s="46"/>
      <c r="L794" s="70"/>
      <c r="M794" s="70"/>
      <c r="N794" s="70"/>
      <c r="O794" s="46"/>
      <c r="P794" s="46"/>
      <c r="Q794" s="46"/>
      <c r="R794" s="46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"/>
      <c r="AD794" s="2"/>
      <c r="AE794" s="1"/>
      <c r="AJ794" s="69"/>
      <c r="AK794" s="69"/>
      <c r="AL794" s="70"/>
      <c r="AM794" s="70"/>
      <c r="AN794" s="70"/>
      <c r="AO794" s="70"/>
      <c r="AP794" s="70"/>
      <c r="AQ794" s="70"/>
      <c r="AR794" s="70"/>
      <c r="AS794" s="70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</row>
    <row r="795" spans="2:63" ht="14.25" customHeight="1" x14ac:dyDescent="0.3">
      <c r="B795" s="1"/>
      <c r="C795" s="2"/>
      <c r="D795" s="1"/>
      <c r="I795" s="26"/>
      <c r="J795" s="26"/>
      <c r="K795" s="46"/>
      <c r="L795" s="70"/>
      <c r="M795" s="70"/>
      <c r="N795" s="70"/>
      <c r="O795" s="46"/>
      <c r="P795" s="46"/>
      <c r="Q795" s="46"/>
      <c r="R795" s="46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"/>
      <c r="AD795" s="2"/>
      <c r="AE795" s="1"/>
      <c r="AJ795" s="69"/>
      <c r="AK795" s="69"/>
      <c r="AL795" s="70"/>
      <c r="AM795" s="70"/>
      <c r="AN795" s="70"/>
      <c r="AO795" s="70"/>
      <c r="AP795" s="70"/>
      <c r="AQ795" s="70"/>
      <c r="AR795" s="70"/>
      <c r="AS795" s="70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</row>
    <row r="796" spans="2:63" ht="14.25" customHeight="1" x14ac:dyDescent="0.3">
      <c r="B796" s="1"/>
      <c r="C796" s="2"/>
      <c r="D796" s="1"/>
      <c r="I796" s="26"/>
      <c r="J796" s="26"/>
      <c r="K796" s="46"/>
      <c r="L796" s="70"/>
      <c r="M796" s="70"/>
      <c r="N796" s="70"/>
      <c r="O796" s="46"/>
      <c r="P796" s="46"/>
      <c r="Q796" s="46"/>
      <c r="R796" s="46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"/>
      <c r="AD796" s="2"/>
      <c r="AE796" s="1"/>
      <c r="AJ796" s="69"/>
      <c r="AK796" s="69"/>
      <c r="AL796" s="70"/>
      <c r="AM796" s="70"/>
      <c r="AN796" s="70"/>
      <c r="AO796" s="70"/>
      <c r="AP796" s="70"/>
      <c r="AQ796" s="70"/>
      <c r="AR796" s="70"/>
      <c r="AS796" s="70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</row>
    <row r="797" spans="2:63" ht="14.25" customHeight="1" x14ac:dyDescent="0.3">
      <c r="B797" s="1"/>
      <c r="C797" s="2"/>
      <c r="D797" s="1"/>
      <c r="I797" s="26"/>
      <c r="J797" s="26"/>
      <c r="K797" s="46"/>
      <c r="L797" s="70"/>
      <c r="M797" s="70"/>
      <c r="N797" s="70"/>
      <c r="O797" s="46"/>
      <c r="P797" s="46"/>
      <c r="Q797" s="46"/>
      <c r="R797" s="46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"/>
      <c r="AD797" s="2"/>
      <c r="AE797" s="1"/>
      <c r="AJ797" s="69"/>
      <c r="AK797" s="69"/>
      <c r="AL797" s="70"/>
      <c r="AM797" s="70"/>
      <c r="AN797" s="70"/>
      <c r="AO797" s="70"/>
      <c r="AP797" s="70"/>
      <c r="AQ797" s="70"/>
      <c r="AR797" s="70"/>
      <c r="AS797" s="70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</row>
    <row r="798" spans="2:63" ht="14.25" customHeight="1" x14ac:dyDescent="0.3">
      <c r="B798" s="1"/>
      <c r="C798" s="2"/>
      <c r="D798" s="1"/>
      <c r="I798" s="26"/>
      <c r="J798" s="26"/>
      <c r="K798" s="46"/>
      <c r="L798" s="70"/>
      <c r="M798" s="70"/>
      <c r="N798" s="70"/>
      <c r="O798" s="46"/>
      <c r="P798" s="46"/>
      <c r="Q798" s="46"/>
      <c r="R798" s="46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"/>
      <c r="AD798" s="2"/>
      <c r="AE798" s="1"/>
      <c r="AJ798" s="69"/>
      <c r="AK798" s="69"/>
      <c r="AL798" s="70"/>
      <c r="AM798" s="70"/>
      <c r="AN798" s="70"/>
      <c r="AO798" s="70"/>
      <c r="AP798" s="70"/>
      <c r="AQ798" s="70"/>
      <c r="AR798" s="70"/>
      <c r="AS798" s="70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</row>
    <row r="799" spans="2:63" ht="14.25" customHeight="1" x14ac:dyDescent="0.3">
      <c r="B799" s="1"/>
      <c r="C799" s="2"/>
      <c r="D799" s="1"/>
      <c r="I799" s="26"/>
      <c r="J799" s="26"/>
      <c r="K799" s="46"/>
      <c r="L799" s="70"/>
      <c r="M799" s="70"/>
      <c r="N799" s="70"/>
      <c r="O799" s="46"/>
      <c r="P799" s="46"/>
      <c r="Q799" s="46"/>
      <c r="R799" s="46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"/>
      <c r="AD799" s="2"/>
      <c r="AE799" s="1"/>
      <c r="AJ799" s="69"/>
      <c r="AK799" s="69"/>
      <c r="AL799" s="70"/>
      <c r="AM799" s="70"/>
      <c r="AN799" s="70"/>
      <c r="AO799" s="70"/>
      <c r="AP799" s="70"/>
      <c r="AQ799" s="70"/>
      <c r="AR799" s="70"/>
      <c r="AS799" s="70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</row>
    <row r="800" spans="2:63" ht="14.25" customHeight="1" x14ac:dyDescent="0.3">
      <c r="B800" s="1"/>
      <c r="C800" s="2"/>
      <c r="D800" s="1"/>
      <c r="I800" s="26"/>
      <c r="J800" s="26"/>
      <c r="K800" s="46"/>
      <c r="L800" s="70"/>
      <c r="M800" s="70"/>
      <c r="N800" s="70"/>
      <c r="O800" s="46"/>
      <c r="P800" s="46"/>
      <c r="Q800" s="46"/>
      <c r="R800" s="46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"/>
      <c r="AD800" s="2"/>
      <c r="AE800" s="1"/>
      <c r="AJ800" s="69"/>
      <c r="AK800" s="69"/>
      <c r="AL800" s="70"/>
      <c r="AM800" s="70"/>
      <c r="AN800" s="70"/>
      <c r="AO800" s="70"/>
      <c r="AP800" s="70"/>
      <c r="AQ800" s="70"/>
      <c r="AR800" s="70"/>
      <c r="AS800" s="70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</row>
    <row r="801" spans="2:63" ht="14.25" customHeight="1" x14ac:dyDescent="0.3">
      <c r="B801" s="1"/>
      <c r="C801" s="2"/>
      <c r="D801" s="1"/>
      <c r="I801" s="26"/>
      <c r="J801" s="26"/>
      <c r="K801" s="46"/>
      <c r="L801" s="70"/>
      <c r="M801" s="70"/>
      <c r="N801" s="70"/>
      <c r="O801" s="46"/>
      <c r="P801" s="46"/>
      <c r="Q801" s="46"/>
      <c r="R801" s="46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"/>
      <c r="AD801" s="2"/>
      <c r="AE801" s="1"/>
      <c r="AJ801" s="69"/>
      <c r="AK801" s="69"/>
      <c r="AL801" s="70"/>
      <c r="AM801" s="70"/>
      <c r="AN801" s="70"/>
      <c r="AO801" s="70"/>
      <c r="AP801" s="70"/>
      <c r="AQ801" s="70"/>
      <c r="AR801" s="70"/>
      <c r="AS801" s="70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</row>
    <row r="802" spans="2:63" ht="14.25" customHeight="1" x14ac:dyDescent="0.3">
      <c r="B802" s="1"/>
      <c r="C802" s="2"/>
      <c r="D802" s="1"/>
      <c r="I802" s="26"/>
      <c r="J802" s="26"/>
      <c r="K802" s="46"/>
      <c r="L802" s="70"/>
      <c r="M802" s="70"/>
      <c r="N802" s="70"/>
      <c r="O802" s="46"/>
      <c r="P802" s="46"/>
      <c r="Q802" s="46"/>
      <c r="R802" s="46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"/>
      <c r="AD802" s="2"/>
      <c r="AE802" s="1"/>
      <c r="AJ802" s="69"/>
      <c r="AK802" s="69"/>
      <c r="AL802" s="70"/>
      <c r="AM802" s="70"/>
      <c r="AN802" s="70"/>
      <c r="AO802" s="70"/>
      <c r="AP802" s="70"/>
      <c r="AQ802" s="70"/>
      <c r="AR802" s="70"/>
      <c r="AS802" s="70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</row>
    <row r="803" spans="2:63" ht="14.25" customHeight="1" x14ac:dyDescent="0.3">
      <c r="B803" s="1"/>
      <c r="C803" s="2"/>
      <c r="D803" s="1"/>
      <c r="I803" s="26"/>
      <c r="J803" s="26"/>
      <c r="K803" s="46"/>
      <c r="L803" s="70"/>
      <c r="M803" s="70"/>
      <c r="N803" s="70"/>
      <c r="O803" s="46"/>
      <c r="P803" s="46"/>
      <c r="Q803" s="46"/>
      <c r="R803" s="46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"/>
      <c r="AD803" s="2"/>
      <c r="AE803" s="1"/>
      <c r="AJ803" s="69"/>
      <c r="AK803" s="69"/>
      <c r="AL803" s="70"/>
      <c r="AM803" s="70"/>
      <c r="AN803" s="70"/>
      <c r="AO803" s="70"/>
      <c r="AP803" s="70"/>
      <c r="AQ803" s="70"/>
      <c r="AR803" s="70"/>
      <c r="AS803" s="70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</row>
    <row r="804" spans="2:63" ht="14.25" customHeight="1" x14ac:dyDescent="0.3">
      <c r="B804" s="1"/>
      <c r="C804" s="2"/>
      <c r="D804" s="1"/>
      <c r="I804" s="26"/>
      <c r="J804" s="26"/>
      <c r="K804" s="46"/>
      <c r="L804" s="70"/>
      <c r="M804" s="70"/>
      <c r="N804" s="70"/>
      <c r="O804" s="46"/>
      <c r="P804" s="46"/>
      <c r="Q804" s="46"/>
      <c r="R804" s="46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"/>
      <c r="AD804" s="2"/>
      <c r="AE804" s="1"/>
      <c r="AJ804" s="69"/>
      <c r="AK804" s="69"/>
      <c r="AL804" s="70"/>
      <c r="AM804" s="70"/>
      <c r="AN804" s="70"/>
      <c r="AO804" s="70"/>
      <c r="AP804" s="70"/>
      <c r="AQ804" s="70"/>
      <c r="AR804" s="70"/>
      <c r="AS804" s="70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</row>
    <row r="805" spans="2:63" ht="14.25" customHeight="1" x14ac:dyDescent="0.3">
      <c r="B805" s="1"/>
      <c r="C805" s="2"/>
      <c r="D805" s="1"/>
      <c r="I805" s="26"/>
      <c r="J805" s="26"/>
      <c r="K805" s="46"/>
      <c r="L805" s="70"/>
      <c r="M805" s="70"/>
      <c r="N805" s="70"/>
      <c r="O805" s="46"/>
      <c r="P805" s="46"/>
      <c r="Q805" s="46"/>
      <c r="R805" s="46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"/>
      <c r="AD805" s="2"/>
      <c r="AE805" s="1"/>
      <c r="AJ805" s="69"/>
      <c r="AK805" s="69"/>
      <c r="AL805" s="70"/>
      <c r="AM805" s="70"/>
      <c r="AN805" s="70"/>
      <c r="AO805" s="70"/>
      <c r="AP805" s="70"/>
      <c r="AQ805" s="70"/>
      <c r="AR805" s="70"/>
      <c r="AS805" s="70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  <c r="BK805" s="14"/>
    </row>
    <row r="806" spans="2:63" ht="14.25" customHeight="1" x14ac:dyDescent="0.3">
      <c r="B806" s="1"/>
      <c r="C806" s="2"/>
      <c r="D806" s="1"/>
      <c r="I806" s="26"/>
      <c r="J806" s="26"/>
      <c r="K806" s="46"/>
      <c r="L806" s="70"/>
      <c r="M806" s="70"/>
      <c r="N806" s="70"/>
      <c r="O806" s="46"/>
      <c r="P806" s="46"/>
      <c r="Q806" s="46"/>
      <c r="R806" s="46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"/>
      <c r="AD806" s="2"/>
      <c r="AE806" s="1"/>
      <c r="AJ806" s="69"/>
      <c r="AK806" s="69"/>
      <c r="AL806" s="70"/>
      <c r="AM806" s="70"/>
      <c r="AN806" s="70"/>
      <c r="AO806" s="70"/>
      <c r="AP806" s="70"/>
      <c r="AQ806" s="70"/>
      <c r="AR806" s="70"/>
      <c r="AS806" s="70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  <c r="BK806" s="14"/>
    </row>
    <row r="807" spans="2:63" ht="14.25" customHeight="1" x14ac:dyDescent="0.3">
      <c r="B807" s="1"/>
      <c r="C807" s="2"/>
      <c r="D807" s="1"/>
      <c r="I807" s="26"/>
      <c r="J807" s="26"/>
      <c r="K807" s="46"/>
      <c r="L807" s="70"/>
      <c r="M807" s="70"/>
      <c r="N807" s="70"/>
      <c r="O807" s="46"/>
      <c r="P807" s="46"/>
      <c r="Q807" s="46"/>
      <c r="R807" s="46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"/>
      <c r="AD807" s="2"/>
      <c r="AE807" s="1"/>
      <c r="AJ807" s="69"/>
      <c r="AK807" s="69"/>
      <c r="AL807" s="70"/>
      <c r="AM807" s="70"/>
      <c r="AN807" s="70"/>
      <c r="AO807" s="70"/>
      <c r="AP807" s="70"/>
      <c r="AQ807" s="70"/>
      <c r="AR807" s="70"/>
      <c r="AS807" s="70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  <c r="BK807" s="14"/>
    </row>
    <row r="808" spans="2:63" ht="14.25" customHeight="1" x14ac:dyDescent="0.3">
      <c r="B808" s="1"/>
      <c r="C808" s="2"/>
      <c r="D808" s="1"/>
      <c r="I808" s="26"/>
      <c r="J808" s="26"/>
      <c r="K808" s="46"/>
      <c r="L808" s="70"/>
      <c r="M808" s="70"/>
      <c r="N808" s="70"/>
      <c r="O808" s="46"/>
      <c r="P808" s="46"/>
      <c r="Q808" s="46"/>
      <c r="R808" s="46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"/>
      <c r="AD808" s="2"/>
      <c r="AE808" s="1"/>
      <c r="AJ808" s="69"/>
      <c r="AK808" s="69"/>
      <c r="AL808" s="70"/>
      <c r="AM808" s="70"/>
      <c r="AN808" s="70"/>
      <c r="AO808" s="70"/>
      <c r="AP808" s="70"/>
      <c r="AQ808" s="70"/>
      <c r="AR808" s="70"/>
      <c r="AS808" s="70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  <c r="BK808" s="14"/>
    </row>
    <row r="809" spans="2:63" ht="14.25" customHeight="1" x14ac:dyDescent="0.3">
      <c r="B809" s="1"/>
      <c r="C809" s="2"/>
      <c r="D809" s="1"/>
      <c r="I809" s="26"/>
      <c r="J809" s="26"/>
      <c r="K809" s="46"/>
      <c r="L809" s="70"/>
      <c r="M809" s="70"/>
      <c r="N809" s="70"/>
      <c r="O809" s="46"/>
      <c r="P809" s="46"/>
      <c r="Q809" s="46"/>
      <c r="R809" s="46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"/>
      <c r="AD809" s="2"/>
      <c r="AE809" s="1"/>
      <c r="AJ809" s="69"/>
      <c r="AK809" s="69"/>
      <c r="AL809" s="70"/>
      <c r="AM809" s="70"/>
      <c r="AN809" s="70"/>
      <c r="AO809" s="70"/>
      <c r="AP809" s="70"/>
      <c r="AQ809" s="70"/>
      <c r="AR809" s="70"/>
      <c r="AS809" s="70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  <c r="BK809" s="14"/>
    </row>
    <row r="810" spans="2:63" ht="14.25" customHeight="1" x14ac:dyDescent="0.3">
      <c r="B810" s="1"/>
      <c r="C810" s="2"/>
      <c r="D810" s="1"/>
      <c r="I810" s="26"/>
      <c r="J810" s="26"/>
      <c r="K810" s="46"/>
      <c r="L810" s="70"/>
      <c r="M810" s="70"/>
      <c r="N810" s="70"/>
      <c r="O810" s="46"/>
      <c r="P810" s="46"/>
      <c r="Q810" s="46"/>
      <c r="R810" s="46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"/>
      <c r="AD810" s="2"/>
      <c r="AE810" s="1"/>
      <c r="AJ810" s="69"/>
      <c r="AK810" s="69"/>
      <c r="AL810" s="70"/>
      <c r="AM810" s="70"/>
      <c r="AN810" s="70"/>
      <c r="AO810" s="70"/>
      <c r="AP810" s="70"/>
      <c r="AQ810" s="70"/>
      <c r="AR810" s="70"/>
      <c r="AS810" s="70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  <c r="BK810" s="14"/>
    </row>
    <row r="811" spans="2:63" ht="14.25" customHeight="1" x14ac:dyDescent="0.3">
      <c r="B811" s="1"/>
      <c r="C811" s="2"/>
      <c r="D811" s="1"/>
      <c r="I811" s="26"/>
      <c r="J811" s="26"/>
      <c r="K811" s="46"/>
      <c r="L811" s="70"/>
      <c r="M811" s="70"/>
      <c r="N811" s="70"/>
      <c r="O811" s="46"/>
      <c r="P811" s="46"/>
      <c r="Q811" s="46"/>
      <c r="R811" s="46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"/>
      <c r="AD811" s="2"/>
      <c r="AE811" s="1"/>
      <c r="AJ811" s="69"/>
      <c r="AK811" s="69"/>
      <c r="AL811" s="70"/>
      <c r="AM811" s="70"/>
      <c r="AN811" s="70"/>
      <c r="AO811" s="70"/>
      <c r="AP811" s="70"/>
      <c r="AQ811" s="70"/>
      <c r="AR811" s="70"/>
      <c r="AS811" s="70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  <c r="BK811" s="14"/>
    </row>
    <row r="812" spans="2:63" ht="14.25" customHeight="1" x14ac:dyDescent="0.3">
      <c r="B812" s="1"/>
      <c r="C812" s="2"/>
      <c r="D812" s="1"/>
      <c r="I812" s="26"/>
      <c r="J812" s="26"/>
      <c r="K812" s="46"/>
      <c r="L812" s="70"/>
      <c r="M812" s="70"/>
      <c r="N812" s="70"/>
      <c r="O812" s="46"/>
      <c r="P812" s="46"/>
      <c r="Q812" s="46"/>
      <c r="R812" s="46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"/>
      <c r="AD812" s="2"/>
      <c r="AE812" s="1"/>
      <c r="AJ812" s="69"/>
      <c r="AK812" s="69"/>
      <c r="AL812" s="70"/>
      <c r="AM812" s="70"/>
      <c r="AN812" s="70"/>
      <c r="AO812" s="70"/>
      <c r="AP812" s="70"/>
      <c r="AQ812" s="70"/>
      <c r="AR812" s="70"/>
      <c r="AS812" s="70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  <c r="BK812" s="14"/>
    </row>
    <row r="813" spans="2:63" ht="14.25" customHeight="1" x14ac:dyDescent="0.3">
      <c r="B813" s="1"/>
      <c r="C813" s="2"/>
      <c r="D813" s="1"/>
      <c r="I813" s="26"/>
      <c r="J813" s="26"/>
      <c r="K813" s="46"/>
      <c r="L813" s="70"/>
      <c r="M813" s="70"/>
      <c r="N813" s="70"/>
      <c r="O813" s="46"/>
      <c r="P813" s="46"/>
      <c r="Q813" s="46"/>
      <c r="R813" s="46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"/>
      <c r="AD813" s="2"/>
      <c r="AE813" s="1"/>
      <c r="AJ813" s="69"/>
      <c r="AK813" s="69"/>
      <c r="AL813" s="70"/>
      <c r="AM813" s="70"/>
      <c r="AN813" s="70"/>
      <c r="AO813" s="70"/>
      <c r="AP813" s="70"/>
      <c r="AQ813" s="70"/>
      <c r="AR813" s="70"/>
      <c r="AS813" s="70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  <c r="BK813" s="14"/>
    </row>
    <row r="814" spans="2:63" ht="14.25" customHeight="1" x14ac:dyDescent="0.3">
      <c r="B814" s="1"/>
      <c r="C814" s="2"/>
      <c r="D814" s="1"/>
      <c r="I814" s="26"/>
      <c r="J814" s="26"/>
      <c r="K814" s="46"/>
      <c r="L814" s="70"/>
      <c r="M814" s="70"/>
      <c r="N814" s="70"/>
      <c r="O814" s="46"/>
      <c r="P814" s="46"/>
      <c r="Q814" s="46"/>
      <c r="R814" s="46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"/>
      <c r="AD814" s="2"/>
      <c r="AE814" s="1"/>
      <c r="AJ814" s="69"/>
      <c r="AK814" s="69"/>
      <c r="AL814" s="70"/>
      <c r="AM814" s="70"/>
      <c r="AN814" s="70"/>
      <c r="AO814" s="70"/>
      <c r="AP814" s="70"/>
      <c r="AQ814" s="70"/>
      <c r="AR814" s="70"/>
      <c r="AS814" s="70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  <c r="BK814" s="14"/>
    </row>
    <row r="815" spans="2:63" ht="14.25" customHeight="1" x14ac:dyDescent="0.3">
      <c r="B815" s="1"/>
      <c r="C815" s="2"/>
      <c r="D815" s="1"/>
      <c r="I815" s="26"/>
      <c r="J815" s="26"/>
      <c r="K815" s="46"/>
      <c r="L815" s="70"/>
      <c r="M815" s="70"/>
      <c r="N815" s="70"/>
      <c r="O815" s="46"/>
      <c r="P815" s="46"/>
      <c r="Q815" s="46"/>
      <c r="R815" s="46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"/>
      <c r="AD815" s="2"/>
      <c r="AE815" s="1"/>
      <c r="AJ815" s="69"/>
      <c r="AK815" s="69"/>
      <c r="AL815" s="70"/>
      <c r="AM815" s="70"/>
      <c r="AN815" s="70"/>
      <c r="AO815" s="70"/>
      <c r="AP815" s="70"/>
      <c r="AQ815" s="70"/>
      <c r="AR815" s="70"/>
      <c r="AS815" s="70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  <c r="BK815" s="14"/>
    </row>
    <row r="816" spans="2:63" ht="14.25" customHeight="1" x14ac:dyDescent="0.3">
      <c r="B816" s="1"/>
      <c r="C816" s="2"/>
      <c r="D816" s="1"/>
      <c r="I816" s="26"/>
      <c r="J816" s="26"/>
      <c r="K816" s="46"/>
      <c r="L816" s="70"/>
      <c r="M816" s="70"/>
      <c r="N816" s="70"/>
      <c r="O816" s="46"/>
      <c r="P816" s="46"/>
      <c r="Q816" s="46"/>
      <c r="R816" s="46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"/>
      <c r="AD816" s="2"/>
      <c r="AE816" s="1"/>
      <c r="AJ816" s="69"/>
      <c r="AK816" s="69"/>
      <c r="AL816" s="70"/>
      <c r="AM816" s="70"/>
      <c r="AN816" s="70"/>
      <c r="AO816" s="70"/>
      <c r="AP816" s="70"/>
      <c r="AQ816" s="70"/>
      <c r="AR816" s="70"/>
      <c r="AS816" s="70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  <c r="BK816" s="14"/>
    </row>
    <row r="817" spans="2:63" ht="14.25" customHeight="1" x14ac:dyDescent="0.3">
      <c r="B817" s="1"/>
      <c r="C817" s="2"/>
      <c r="D817" s="1"/>
      <c r="I817" s="26"/>
      <c r="J817" s="26"/>
      <c r="K817" s="46"/>
      <c r="L817" s="70"/>
      <c r="M817" s="70"/>
      <c r="N817" s="70"/>
      <c r="O817" s="46"/>
      <c r="P817" s="46"/>
      <c r="Q817" s="46"/>
      <c r="R817" s="46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"/>
      <c r="AD817" s="2"/>
      <c r="AE817" s="1"/>
      <c r="AJ817" s="69"/>
      <c r="AK817" s="69"/>
      <c r="AL817" s="70"/>
      <c r="AM817" s="70"/>
      <c r="AN817" s="70"/>
      <c r="AO817" s="70"/>
      <c r="AP817" s="70"/>
      <c r="AQ817" s="70"/>
      <c r="AR817" s="70"/>
      <c r="AS817" s="70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  <c r="BK817" s="14"/>
    </row>
    <row r="818" spans="2:63" ht="14.25" customHeight="1" x14ac:dyDescent="0.3">
      <c r="B818" s="1"/>
      <c r="C818" s="2"/>
      <c r="D818" s="1"/>
      <c r="I818" s="26"/>
      <c r="J818" s="26"/>
      <c r="K818" s="46"/>
      <c r="L818" s="70"/>
      <c r="M818" s="70"/>
      <c r="N818" s="70"/>
      <c r="O818" s="46"/>
      <c r="P818" s="46"/>
      <c r="Q818" s="46"/>
      <c r="R818" s="46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"/>
      <c r="AD818" s="2"/>
      <c r="AE818" s="1"/>
      <c r="AJ818" s="69"/>
      <c r="AK818" s="69"/>
      <c r="AL818" s="70"/>
      <c r="AM818" s="70"/>
      <c r="AN818" s="70"/>
      <c r="AO818" s="70"/>
      <c r="AP818" s="70"/>
      <c r="AQ818" s="70"/>
      <c r="AR818" s="70"/>
      <c r="AS818" s="70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  <c r="BK818" s="14"/>
    </row>
    <row r="819" spans="2:63" ht="14.25" customHeight="1" x14ac:dyDescent="0.3">
      <c r="B819" s="1"/>
      <c r="C819" s="2"/>
      <c r="D819" s="1"/>
      <c r="I819" s="26"/>
      <c r="J819" s="26"/>
      <c r="K819" s="46"/>
      <c r="L819" s="70"/>
      <c r="M819" s="70"/>
      <c r="N819" s="70"/>
      <c r="O819" s="46"/>
      <c r="P819" s="46"/>
      <c r="Q819" s="46"/>
      <c r="R819" s="46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"/>
      <c r="AD819" s="2"/>
      <c r="AE819" s="1"/>
      <c r="AJ819" s="69"/>
      <c r="AK819" s="69"/>
      <c r="AL819" s="70"/>
      <c r="AM819" s="70"/>
      <c r="AN819" s="70"/>
      <c r="AO819" s="70"/>
      <c r="AP819" s="70"/>
      <c r="AQ819" s="70"/>
      <c r="AR819" s="70"/>
      <c r="AS819" s="70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  <c r="BK819" s="14"/>
    </row>
    <row r="820" spans="2:63" ht="14.25" customHeight="1" x14ac:dyDescent="0.3">
      <c r="B820" s="1"/>
      <c r="C820" s="2"/>
      <c r="D820" s="1"/>
      <c r="I820" s="26"/>
      <c r="J820" s="26"/>
      <c r="K820" s="46"/>
      <c r="L820" s="70"/>
      <c r="M820" s="70"/>
      <c r="N820" s="70"/>
      <c r="O820" s="46"/>
      <c r="P820" s="46"/>
      <c r="Q820" s="46"/>
      <c r="R820" s="46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"/>
      <c r="AD820" s="2"/>
      <c r="AE820" s="1"/>
      <c r="AJ820" s="69"/>
      <c r="AK820" s="69"/>
      <c r="AL820" s="70"/>
      <c r="AM820" s="70"/>
      <c r="AN820" s="70"/>
      <c r="AO820" s="70"/>
      <c r="AP820" s="70"/>
      <c r="AQ820" s="70"/>
      <c r="AR820" s="70"/>
      <c r="AS820" s="70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  <c r="BK820" s="14"/>
    </row>
    <row r="821" spans="2:63" ht="14.25" customHeight="1" x14ac:dyDescent="0.3">
      <c r="B821" s="1"/>
      <c r="C821" s="2"/>
      <c r="D821" s="1"/>
      <c r="I821" s="26"/>
      <c r="J821" s="26"/>
      <c r="K821" s="46"/>
      <c r="L821" s="70"/>
      <c r="M821" s="70"/>
      <c r="N821" s="70"/>
      <c r="O821" s="46"/>
      <c r="P821" s="46"/>
      <c r="Q821" s="46"/>
      <c r="R821" s="46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"/>
      <c r="AD821" s="2"/>
      <c r="AE821" s="1"/>
      <c r="AJ821" s="69"/>
      <c r="AK821" s="69"/>
      <c r="AL821" s="70"/>
      <c r="AM821" s="70"/>
      <c r="AN821" s="70"/>
      <c r="AO821" s="70"/>
      <c r="AP821" s="70"/>
      <c r="AQ821" s="70"/>
      <c r="AR821" s="70"/>
      <c r="AS821" s="70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  <c r="BK821" s="14"/>
    </row>
    <row r="822" spans="2:63" ht="14.25" customHeight="1" x14ac:dyDescent="0.3">
      <c r="B822" s="1"/>
      <c r="C822" s="2"/>
      <c r="D822" s="1"/>
      <c r="I822" s="26"/>
      <c r="J822" s="26"/>
      <c r="K822" s="46"/>
      <c r="L822" s="70"/>
      <c r="M822" s="70"/>
      <c r="N822" s="70"/>
      <c r="O822" s="46"/>
      <c r="P822" s="46"/>
      <c r="Q822" s="46"/>
      <c r="R822" s="46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"/>
      <c r="AD822" s="2"/>
      <c r="AE822" s="1"/>
      <c r="AJ822" s="69"/>
      <c r="AK822" s="69"/>
      <c r="AL822" s="70"/>
      <c r="AM822" s="70"/>
      <c r="AN822" s="70"/>
      <c r="AO822" s="70"/>
      <c r="AP822" s="70"/>
      <c r="AQ822" s="70"/>
      <c r="AR822" s="70"/>
      <c r="AS822" s="70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  <c r="BK822" s="14"/>
    </row>
    <row r="823" spans="2:63" ht="14.25" customHeight="1" x14ac:dyDescent="0.3">
      <c r="B823" s="1"/>
      <c r="C823" s="2"/>
      <c r="D823" s="1"/>
      <c r="I823" s="26"/>
      <c r="J823" s="26"/>
      <c r="K823" s="46"/>
      <c r="L823" s="70"/>
      <c r="M823" s="70"/>
      <c r="N823" s="70"/>
      <c r="O823" s="46"/>
      <c r="P823" s="46"/>
      <c r="Q823" s="46"/>
      <c r="R823" s="46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"/>
      <c r="AD823" s="2"/>
      <c r="AE823" s="1"/>
      <c r="AJ823" s="69"/>
      <c r="AK823" s="69"/>
      <c r="AL823" s="70"/>
      <c r="AM823" s="70"/>
      <c r="AN823" s="70"/>
      <c r="AO823" s="70"/>
      <c r="AP823" s="70"/>
      <c r="AQ823" s="70"/>
      <c r="AR823" s="70"/>
      <c r="AS823" s="70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  <c r="BK823" s="14"/>
    </row>
    <row r="824" spans="2:63" ht="14.25" customHeight="1" x14ac:dyDescent="0.3">
      <c r="B824" s="1"/>
      <c r="C824" s="2"/>
      <c r="D824" s="1"/>
      <c r="I824" s="26"/>
      <c r="J824" s="26"/>
      <c r="K824" s="46"/>
      <c r="L824" s="70"/>
      <c r="M824" s="70"/>
      <c r="N824" s="70"/>
      <c r="O824" s="46"/>
      <c r="P824" s="46"/>
      <c r="Q824" s="46"/>
      <c r="R824" s="46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"/>
      <c r="AD824" s="2"/>
      <c r="AE824" s="1"/>
      <c r="AJ824" s="69"/>
      <c r="AK824" s="69"/>
      <c r="AL824" s="70"/>
      <c r="AM824" s="70"/>
      <c r="AN824" s="70"/>
      <c r="AO824" s="70"/>
      <c r="AP824" s="70"/>
      <c r="AQ824" s="70"/>
      <c r="AR824" s="70"/>
      <c r="AS824" s="70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  <c r="BK824" s="14"/>
    </row>
    <row r="825" spans="2:63" ht="14.25" customHeight="1" x14ac:dyDescent="0.3">
      <c r="B825" s="1"/>
      <c r="C825" s="2"/>
      <c r="D825" s="1"/>
      <c r="I825" s="26"/>
      <c r="J825" s="26"/>
      <c r="K825" s="46"/>
      <c r="L825" s="70"/>
      <c r="M825" s="70"/>
      <c r="N825" s="70"/>
      <c r="O825" s="46"/>
      <c r="P825" s="46"/>
      <c r="Q825" s="46"/>
      <c r="R825" s="46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"/>
      <c r="AD825" s="2"/>
      <c r="AE825" s="1"/>
      <c r="AJ825" s="69"/>
      <c r="AK825" s="69"/>
      <c r="AL825" s="70"/>
      <c r="AM825" s="70"/>
      <c r="AN825" s="70"/>
      <c r="AO825" s="70"/>
      <c r="AP825" s="70"/>
      <c r="AQ825" s="70"/>
      <c r="AR825" s="70"/>
      <c r="AS825" s="70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  <c r="BK825" s="14"/>
    </row>
    <row r="826" spans="2:63" ht="14.25" customHeight="1" x14ac:dyDescent="0.3">
      <c r="B826" s="1"/>
      <c r="C826" s="2"/>
      <c r="D826" s="1"/>
      <c r="I826" s="26"/>
      <c r="J826" s="26"/>
      <c r="K826" s="46"/>
      <c r="L826" s="70"/>
      <c r="M826" s="70"/>
      <c r="N826" s="70"/>
      <c r="O826" s="46"/>
      <c r="P826" s="46"/>
      <c r="Q826" s="46"/>
      <c r="R826" s="46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"/>
      <c r="AD826" s="2"/>
      <c r="AE826" s="1"/>
      <c r="AJ826" s="69"/>
      <c r="AK826" s="69"/>
      <c r="AL826" s="70"/>
      <c r="AM826" s="70"/>
      <c r="AN826" s="70"/>
      <c r="AO826" s="70"/>
      <c r="AP826" s="70"/>
      <c r="AQ826" s="70"/>
      <c r="AR826" s="70"/>
      <c r="AS826" s="70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  <c r="BK826" s="14"/>
    </row>
    <row r="827" spans="2:63" ht="14.25" customHeight="1" x14ac:dyDescent="0.3">
      <c r="B827" s="1"/>
      <c r="C827" s="2"/>
      <c r="D827" s="1"/>
      <c r="I827" s="26"/>
      <c r="J827" s="26"/>
      <c r="K827" s="46"/>
      <c r="L827" s="70"/>
      <c r="M827" s="70"/>
      <c r="N827" s="70"/>
      <c r="O827" s="46"/>
      <c r="P827" s="46"/>
      <c r="Q827" s="46"/>
      <c r="R827" s="46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"/>
      <c r="AD827" s="2"/>
      <c r="AE827" s="1"/>
      <c r="AJ827" s="69"/>
      <c r="AK827" s="69"/>
      <c r="AL827" s="70"/>
      <c r="AM827" s="70"/>
      <c r="AN827" s="70"/>
      <c r="AO827" s="70"/>
      <c r="AP827" s="70"/>
      <c r="AQ827" s="70"/>
      <c r="AR827" s="70"/>
      <c r="AS827" s="70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  <c r="BK827" s="14"/>
    </row>
    <row r="828" spans="2:63" ht="14.25" customHeight="1" x14ac:dyDescent="0.3">
      <c r="B828" s="1"/>
      <c r="C828" s="2"/>
      <c r="D828" s="1"/>
      <c r="I828" s="26"/>
      <c r="J828" s="26"/>
      <c r="K828" s="46"/>
      <c r="L828" s="70"/>
      <c r="M828" s="70"/>
      <c r="N828" s="70"/>
      <c r="O828" s="46"/>
      <c r="P828" s="46"/>
      <c r="Q828" s="46"/>
      <c r="R828" s="46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"/>
      <c r="AD828" s="2"/>
      <c r="AE828" s="1"/>
      <c r="AJ828" s="69"/>
      <c r="AK828" s="69"/>
      <c r="AL828" s="70"/>
      <c r="AM828" s="70"/>
      <c r="AN828" s="70"/>
      <c r="AO828" s="70"/>
      <c r="AP828" s="70"/>
      <c r="AQ828" s="70"/>
      <c r="AR828" s="70"/>
      <c r="AS828" s="70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  <c r="BK828" s="14"/>
    </row>
    <row r="829" spans="2:63" ht="14.25" customHeight="1" x14ac:dyDescent="0.3">
      <c r="B829" s="1"/>
      <c r="C829" s="2"/>
      <c r="D829" s="1"/>
      <c r="I829" s="26"/>
      <c r="J829" s="26"/>
      <c r="K829" s="46"/>
      <c r="L829" s="70"/>
      <c r="M829" s="70"/>
      <c r="N829" s="70"/>
      <c r="O829" s="46"/>
      <c r="P829" s="46"/>
      <c r="Q829" s="46"/>
      <c r="R829" s="46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"/>
      <c r="AD829" s="2"/>
      <c r="AE829" s="1"/>
      <c r="AJ829" s="69"/>
      <c r="AK829" s="69"/>
      <c r="AL829" s="70"/>
      <c r="AM829" s="70"/>
      <c r="AN829" s="70"/>
      <c r="AO829" s="70"/>
      <c r="AP829" s="70"/>
      <c r="AQ829" s="70"/>
      <c r="AR829" s="70"/>
      <c r="AS829" s="70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  <c r="BK829" s="14"/>
    </row>
    <row r="830" spans="2:63" ht="14.25" customHeight="1" x14ac:dyDescent="0.3">
      <c r="B830" s="1"/>
      <c r="C830" s="2"/>
      <c r="D830" s="1"/>
      <c r="I830" s="26"/>
      <c r="J830" s="26"/>
      <c r="K830" s="46"/>
      <c r="L830" s="70"/>
      <c r="M830" s="70"/>
      <c r="N830" s="70"/>
      <c r="O830" s="46"/>
      <c r="P830" s="46"/>
      <c r="Q830" s="46"/>
      <c r="R830" s="46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"/>
      <c r="AD830" s="2"/>
      <c r="AE830" s="1"/>
      <c r="AJ830" s="69"/>
      <c r="AK830" s="69"/>
      <c r="AL830" s="70"/>
      <c r="AM830" s="70"/>
      <c r="AN830" s="70"/>
      <c r="AO830" s="70"/>
      <c r="AP830" s="70"/>
      <c r="AQ830" s="70"/>
      <c r="AR830" s="70"/>
      <c r="AS830" s="70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  <c r="BK830" s="14"/>
    </row>
    <row r="831" spans="2:63" ht="14.25" customHeight="1" x14ac:dyDescent="0.3">
      <c r="B831" s="1"/>
      <c r="C831" s="2"/>
      <c r="D831" s="1"/>
      <c r="I831" s="26"/>
      <c r="J831" s="26"/>
      <c r="K831" s="46"/>
      <c r="L831" s="70"/>
      <c r="M831" s="70"/>
      <c r="N831" s="70"/>
      <c r="O831" s="46"/>
      <c r="P831" s="46"/>
      <c r="Q831" s="46"/>
      <c r="R831" s="46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"/>
      <c r="AD831" s="2"/>
      <c r="AE831" s="1"/>
      <c r="AJ831" s="69"/>
      <c r="AK831" s="69"/>
      <c r="AL831" s="70"/>
      <c r="AM831" s="70"/>
      <c r="AN831" s="70"/>
      <c r="AO831" s="70"/>
      <c r="AP831" s="70"/>
      <c r="AQ831" s="70"/>
      <c r="AR831" s="70"/>
      <c r="AS831" s="70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  <c r="BK831" s="14"/>
    </row>
    <row r="832" spans="2:63" ht="14.25" customHeight="1" x14ac:dyDescent="0.3">
      <c r="B832" s="1"/>
      <c r="C832" s="2"/>
      <c r="D832" s="1"/>
      <c r="I832" s="26"/>
      <c r="J832" s="26"/>
      <c r="K832" s="46"/>
      <c r="L832" s="70"/>
      <c r="M832" s="70"/>
      <c r="N832" s="70"/>
      <c r="O832" s="46"/>
      <c r="P832" s="46"/>
      <c r="Q832" s="46"/>
      <c r="R832" s="46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"/>
      <c r="AD832" s="2"/>
      <c r="AE832" s="1"/>
      <c r="AJ832" s="69"/>
      <c r="AK832" s="69"/>
      <c r="AL832" s="70"/>
      <c r="AM832" s="70"/>
      <c r="AN832" s="70"/>
      <c r="AO832" s="70"/>
      <c r="AP832" s="70"/>
      <c r="AQ832" s="70"/>
      <c r="AR832" s="70"/>
      <c r="AS832" s="70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  <c r="BK832" s="14"/>
    </row>
    <row r="833" spans="2:63" ht="14.25" customHeight="1" x14ac:dyDescent="0.3">
      <c r="B833" s="1"/>
      <c r="C833" s="2"/>
      <c r="D833" s="1"/>
      <c r="I833" s="26"/>
      <c r="J833" s="26"/>
      <c r="K833" s="46"/>
      <c r="L833" s="70"/>
      <c r="M833" s="70"/>
      <c r="N833" s="70"/>
      <c r="O833" s="46"/>
      <c r="P833" s="46"/>
      <c r="Q833" s="46"/>
      <c r="R833" s="46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"/>
      <c r="AD833" s="2"/>
      <c r="AE833" s="1"/>
      <c r="AJ833" s="69"/>
      <c r="AK833" s="69"/>
      <c r="AL833" s="70"/>
      <c r="AM833" s="70"/>
      <c r="AN833" s="70"/>
      <c r="AO833" s="70"/>
      <c r="AP833" s="70"/>
      <c r="AQ833" s="70"/>
      <c r="AR833" s="70"/>
      <c r="AS833" s="70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  <c r="BK833" s="14"/>
    </row>
    <row r="834" spans="2:63" ht="14.25" customHeight="1" x14ac:dyDescent="0.3">
      <c r="B834" s="1"/>
      <c r="C834" s="2"/>
      <c r="D834" s="1"/>
      <c r="I834" s="26"/>
      <c r="J834" s="26"/>
      <c r="K834" s="46"/>
      <c r="L834" s="70"/>
      <c r="M834" s="70"/>
      <c r="N834" s="70"/>
      <c r="O834" s="46"/>
      <c r="P834" s="46"/>
      <c r="Q834" s="46"/>
      <c r="R834" s="46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"/>
      <c r="AD834" s="2"/>
      <c r="AE834" s="1"/>
      <c r="AJ834" s="69"/>
      <c r="AK834" s="69"/>
      <c r="AL834" s="70"/>
      <c r="AM834" s="70"/>
      <c r="AN834" s="70"/>
      <c r="AO834" s="70"/>
      <c r="AP834" s="70"/>
      <c r="AQ834" s="70"/>
      <c r="AR834" s="70"/>
      <c r="AS834" s="70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</row>
    <row r="835" spans="2:63" ht="14.25" customHeight="1" x14ac:dyDescent="0.3">
      <c r="B835" s="1"/>
      <c r="C835" s="2"/>
      <c r="D835" s="1"/>
      <c r="I835" s="26"/>
      <c r="J835" s="26"/>
      <c r="K835" s="46"/>
      <c r="L835" s="70"/>
      <c r="M835" s="70"/>
      <c r="N835" s="70"/>
      <c r="O835" s="46"/>
      <c r="P835" s="46"/>
      <c r="Q835" s="46"/>
      <c r="R835" s="46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"/>
      <c r="AD835" s="2"/>
      <c r="AE835" s="1"/>
      <c r="AJ835" s="69"/>
      <c r="AK835" s="69"/>
      <c r="AL835" s="70"/>
      <c r="AM835" s="70"/>
      <c r="AN835" s="70"/>
      <c r="AO835" s="70"/>
      <c r="AP835" s="70"/>
      <c r="AQ835" s="70"/>
      <c r="AR835" s="70"/>
      <c r="AS835" s="70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  <c r="BK835" s="14"/>
    </row>
    <row r="836" spans="2:63" ht="14.25" customHeight="1" x14ac:dyDescent="0.3">
      <c r="B836" s="1"/>
      <c r="C836" s="2"/>
      <c r="D836" s="1"/>
      <c r="I836" s="26"/>
      <c r="J836" s="26"/>
      <c r="K836" s="46"/>
      <c r="L836" s="70"/>
      <c r="M836" s="70"/>
      <c r="N836" s="70"/>
      <c r="O836" s="46"/>
      <c r="P836" s="46"/>
      <c r="Q836" s="46"/>
      <c r="R836" s="46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"/>
      <c r="AD836" s="2"/>
      <c r="AE836" s="1"/>
      <c r="AJ836" s="69"/>
      <c r="AK836" s="69"/>
      <c r="AL836" s="70"/>
      <c r="AM836" s="70"/>
      <c r="AN836" s="70"/>
      <c r="AO836" s="70"/>
      <c r="AP836" s="70"/>
      <c r="AQ836" s="70"/>
      <c r="AR836" s="70"/>
      <c r="AS836" s="70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</row>
    <row r="837" spans="2:63" ht="14.25" customHeight="1" x14ac:dyDescent="0.3">
      <c r="B837" s="1"/>
      <c r="C837" s="2"/>
      <c r="D837" s="1"/>
      <c r="I837" s="26"/>
      <c r="J837" s="26"/>
      <c r="K837" s="46"/>
      <c r="L837" s="70"/>
      <c r="M837" s="70"/>
      <c r="N837" s="70"/>
      <c r="O837" s="46"/>
      <c r="P837" s="46"/>
      <c r="Q837" s="46"/>
      <c r="R837" s="46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"/>
      <c r="AD837" s="2"/>
      <c r="AE837" s="1"/>
      <c r="AJ837" s="69"/>
      <c r="AK837" s="69"/>
      <c r="AL837" s="70"/>
      <c r="AM837" s="70"/>
      <c r="AN837" s="70"/>
      <c r="AO837" s="70"/>
      <c r="AP837" s="70"/>
      <c r="AQ837" s="70"/>
      <c r="AR837" s="70"/>
      <c r="AS837" s="70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  <c r="BK837" s="14"/>
    </row>
    <row r="838" spans="2:63" ht="14.25" customHeight="1" x14ac:dyDescent="0.3">
      <c r="B838" s="1"/>
      <c r="C838" s="2"/>
      <c r="D838" s="1"/>
      <c r="I838" s="26"/>
      <c r="J838" s="26"/>
      <c r="K838" s="46"/>
      <c r="L838" s="70"/>
      <c r="M838" s="70"/>
      <c r="N838" s="70"/>
      <c r="O838" s="46"/>
      <c r="P838" s="46"/>
      <c r="Q838" s="46"/>
      <c r="R838" s="46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"/>
      <c r="AD838" s="2"/>
      <c r="AE838" s="1"/>
      <c r="AJ838" s="69"/>
      <c r="AK838" s="69"/>
      <c r="AL838" s="70"/>
      <c r="AM838" s="70"/>
      <c r="AN838" s="70"/>
      <c r="AO838" s="70"/>
      <c r="AP838" s="70"/>
      <c r="AQ838" s="70"/>
      <c r="AR838" s="70"/>
      <c r="AS838" s="70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</row>
    <row r="839" spans="2:63" ht="14.25" customHeight="1" x14ac:dyDescent="0.3">
      <c r="B839" s="1"/>
      <c r="C839" s="2"/>
      <c r="D839" s="1"/>
      <c r="I839" s="26"/>
      <c r="J839" s="26"/>
      <c r="K839" s="46"/>
      <c r="L839" s="70"/>
      <c r="M839" s="70"/>
      <c r="N839" s="70"/>
      <c r="O839" s="46"/>
      <c r="P839" s="46"/>
      <c r="Q839" s="46"/>
      <c r="R839" s="46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"/>
      <c r="AD839" s="2"/>
      <c r="AE839" s="1"/>
      <c r="AJ839" s="69"/>
      <c r="AK839" s="69"/>
      <c r="AL839" s="70"/>
      <c r="AM839" s="70"/>
      <c r="AN839" s="70"/>
      <c r="AO839" s="70"/>
      <c r="AP839" s="70"/>
      <c r="AQ839" s="70"/>
      <c r="AR839" s="70"/>
      <c r="AS839" s="70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</row>
    <row r="840" spans="2:63" ht="14.25" customHeight="1" x14ac:dyDescent="0.3">
      <c r="B840" s="1"/>
      <c r="C840" s="2"/>
      <c r="D840" s="1"/>
      <c r="I840" s="26"/>
      <c r="J840" s="26"/>
      <c r="K840" s="46"/>
      <c r="L840" s="70"/>
      <c r="M840" s="70"/>
      <c r="N840" s="70"/>
      <c r="O840" s="46"/>
      <c r="P840" s="46"/>
      <c r="Q840" s="46"/>
      <c r="R840" s="46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"/>
      <c r="AD840" s="2"/>
      <c r="AE840" s="1"/>
      <c r="AJ840" s="69"/>
      <c r="AK840" s="69"/>
      <c r="AL840" s="70"/>
      <c r="AM840" s="70"/>
      <c r="AN840" s="70"/>
      <c r="AO840" s="70"/>
      <c r="AP840" s="70"/>
      <c r="AQ840" s="70"/>
      <c r="AR840" s="70"/>
      <c r="AS840" s="70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</row>
    <row r="841" spans="2:63" ht="14.25" customHeight="1" x14ac:dyDescent="0.3">
      <c r="B841" s="1"/>
      <c r="C841" s="2"/>
      <c r="D841" s="1"/>
      <c r="I841" s="26"/>
      <c r="J841" s="26"/>
      <c r="K841" s="46"/>
      <c r="L841" s="70"/>
      <c r="M841" s="70"/>
      <c r="N841" s="70"/>
      <c r="O841" s="46"/>
      <c r="P841" s="46"/>
      <c r="Q841" s="46"/>
      <c r="R841" s="46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"/>
      <c r="AD841" s="2"/>
      <c r="AE841" s="1"/>
      <c r="AJ841" s="69"/>
      <c r="AK841" s="69"/>
      <c r="AL841" s="70"/>
      <c r="AM841" s="70"/>
      <c r="AN841" s="70"/>
      <c r="AO841" s="70"/>
      <c r="AP841" s="70"/>
      <c r="AQ841" s="70"/>
      <c r="AR841" s="70"/>
      <c r="AS841" s="70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  <c r="BK841" s="14"/>
    </row>
    <row r="842" spans="2:63" ht="14.25" customHeight="1" x14ac:dyDescent="0.3">
      <c r="B842" s="1"/>
      <c r="C842" s="2"/>
      <c r="D842" s="1"/>
      <c r="I842" s="26"/>
      <c r="J842" s="26"/>
      <c r="K842" s="46"/>
      <c r="L842" s="70"/>
      <c r="M842" s="70"/>
      <c r="N842" s="70"/>
      <c r="O842" s="46"/>
      <c r="P842" s="46"/>
      <c r="Q842" s="46"/>
      <c r="R842" s="46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"/>
      <c r="AD842" s="2"/>
      <c r="AE842" s="1"/>
      <c r="AJ842" s="69"/>
      <c r="AK842" s="69"/>
      <c r="AL842" s="70"/>
      <c r="AM842" s="70"/>
      <c r="AN842" s="70"/>
      <c r="AO842" s="70"/>
      <c r="AP842" s="70"/>
      <c r="AQ842" s="70"/>
      <c r="AR842" s="70"/>
      <c r="AS842" s="70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  <c r="BK842" s="14"/>
    </row>
    <row r="843" spans="2:63" ht="14.25" customHeight="1" x14ac:dyDescent="0.3">
      <c r="B843" s="1"/>
      <c r="C843" s="2"/>
      <c r="D843" s="1"/>
      <c r="I843" s="26"/>
      <c r="J843" s="26"/>
      <c r="K843" s="46"/>
      <c r="L843" s="70"/>
      <c r="M843" s="70"/>
      <c r="N843" s="70"/>
      <c r="O843" s="46"/>
      <c r="P843" s="46"/>
      <c r="Q843" s="46"/>
      <c r="R843" s="46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"/>
      <c r="AD843" s="2"/>
      <c r="AE843" s="1"/>
      <c r="AJ843" s="69"/>
      <c r="AK843" s="69"/>
      <c r="AL843" s="70"/>
      <c r="AM843" s="70"/>
      <c r="AN843" s="70"/>
      <c r="AO843" s="70"/>
      <c r="AP843" s="70"/>
      <c r="AQ843" s="70"/>
      <c r="AR843" s="70"/>
      <c r="AS843" s="70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  <c r="BK843" s="14"/>
    </row>
    <row r="844" spans="2:63" ht="14.25" customHeight="1" x14ac:dyDescent="0.3">
      <c r="B844" s="1"/>
      <c r="C844" s="2"/>
      <c r="D844" s="1"/>
      <c r="I844" s="26"/>
      <c r="J844" s="26"/>
      <c r="K844" s="46"/>
      <c r="L844" s="70"/>
      <c r="M844" s="70"/>
      <c r="N844" s="70"/>
      <c r="O844" s="46"/>
      <c r="P844" s="46"/>
      <c r="Q844" s="46"/>
      <c r="R844" s="46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"/>
      <c r="AD844" s="2"/>
      <c r="AE844" s="1"/>
      <c r="AJ844" s="69"/>
      <c r="AK844" s="69"/>
      <c r="AL844" s="70"/>
      <c r="AM844" s="70"/>
      <c r="AN844" s="70"/>
      <c r="AO844" s="70"/>
      <c r="AP844" s="70"/>
      <c r="AQ844" s="70"/>
      <c r="AR844" s="70"/>
      <c r="AS844" s="70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/>
    </row>
    <row r="845" spans="2:63" ht="14.25" customHeight="1" x14ac:dyDescent="0.3">
      <c r="B845" s="1"/>
      <c r="C845" s="2"/>
      <c r="D845" s="1"/>
      <c r="I845" s="26"/>
      <c r="J845" s="26"/>
      <c r="K845" s="46"/>
      <c r="L845" s="70"/>
      <c r="M845" s="70"/>
      <c r="N845" s="70"/>
      <c r="O845" s="46"/>
      <c r="P845" s="46"/>
      <c r="Q845" s="46"/>
      <c r="R845" s="46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"/>
      <c r="AD845" s="2"/>
      <c r="AE845" s="1"/>
      <c r="AJ845" s="69"/>
      <c r="AK845" s="69"/>
      <c r="AL845" s="70"/>
      <c r="AM845" s="70"/>
      <c r="AN845" s="70"/>
      <c r="AO845" s="70"/>
      <c r="AP845" s="70"/>
      <c r="AQ845" s="70"/>
      <c r="AR845" s="70"/>
      <c r="AS845" s="70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  <c r="BK845" s="14"/>
    </row>
    <row r="846" spans="2:63" ht="14.25" customHeight="1" x14ac:dyDescent="0.3">
      <c r="B846" s="1"/>
      <c r="C846" s="2"/>
      <c r="D846" s="1"/>
      <c r="I846" s="26"/>
      <c r="J846" s="26"/>
      <c r="K846" s="46"/>
      <c r="L846" s="70"/>
      <c r="M846" s="70"/>
      <c r="N846" s="70"/>
      <c r="O846" s="46"/>
      <c r="P846" s="46"/>
      <c r="Q846" s="46"/>
      <c r="R846" s="46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"/>
      <c r="AD846" s="2"/>
      <c r="AE846" s="1"/>
      <c r="AJ846" s="69"/>
      <c r="AK846" s="69"/>
      <c r="AL846" s="70"/>
      <c r="AM846" s="70"/>
      <c r="AN846" s="70"/>
      <c r="AO846" s="70"/>
      <c r="AP846" s="70"/>
      <c r="AQ846" s="70"/>
      <c r="AR846" s="70"/>
      <c r="AS846" s="70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  <c r="BK846" s="14"/>
    </row>
    <row r="847" spans="2:63" ht="14.25" customHeight="1" x14ac:dyDescent="0.3">
      <c r="B847" s="1"/>
      <c r="C847" s="2"/>
      <c r="D847" s="1"/>
      <c r="I847" s="26"/>
      <c r="J847" s="26"/>
      <c r="K847" s="46"/>
      <c r="L847" s="70"/>
      <c r="M847" s="70"/>
      <c r="N847" s="70"/>
      <c r="O847" s="46"/>
      <c r="P847" s="46"/>
      <c r="Q847" s="46"/>
      <c r="R847" s="46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"/>
      <c r="AD847" s="2"/>
      <c r="AE847" s="1"/>
      <c r="AJ847" s="69"/>
      <c r="AK847" s="69"/>
      <c r="AL847" s="70"/>
      <c r="AM847" s="70"/>
      <c r="AN847" s="70"/>
      <c r="AO847" s="70"/>
      <c r="AP847" s="70"/>
      <c r="AQ847" s="70"/>
      <c r="AR847" s="70"/>
      <c r="AS847" s="70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  <c r="BK847" s="14"/>
    </row>
    <row r="848" spans="2:63" ht="14.25" customHeight="1" x14ac:dyDescent="0.3">
      <c r="B848" s="1"/>
      <c r="C848" s="2"/>
      <c r="D848" s="1"/>
      <c r="I848" s="26"/>
      <c r="J848" s="26"/>
      <c r="K848" s="46"/>
      <c r="L848" s="70"/>
      <c r="M848" s="70"/>
      <c r="N848" s="70"/>
      <c r="O848" s="46"/>
      <c r="P848" s="46"/>
      <c r="Q848" s="46"/>
      <c r="R848" s="46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"/>
      <c r="AD848" s="2"/>
      <c r="AE848" s="1"/>
      <c r="AJ848" s="69"/>
      <c r="AK848" s="69"/>
      <c r="AL848" s="70"/>
      <c r="AM848" s="70"/>
      <c r="AN848" s="70"/>
      <c r="AO848" s="70"/>
      <c r="AP848" s="70"/>
      <c r="AQ848" s="70"/>
      <c r="AR848" s="70"/>
      <c r="AS848" s="70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  <c r="BK848" s="14"/>
    </row>
    <row r="849" spans="2:63" ht="14.25" customHeight="1" x14ac:dyDescent="0.3">
      <c r="B849" s="1"/>
      <c r="C849" s="2"/>
      <c r="D849" s="1"/>
      <c r="I849" s="26"/>
      <c r="J849" s="26"/>
      <c r="K849" s="46"/>
      <c r="L849" s="70"/>
      <c r="M849" s="70"/>
      <c r="N849" s="70"/>
      <c r="O849" s="46"/>
      <c r="P849" s="46"/>
      <c r="Q849" s="46"/>
      <c r="R849" s="46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"/>
      <c r="AD849" s="2"/>
      <c r="AE849" s="1"/>
      <c r="AJ849" s="69"/>
      <c r="AK849" s="69"/>
      <c r="AL849" s="70"/>
      <c r="AM849" s="70"/>
      <c r="AN849" s="70"/>
      <c r="AO849" s="70"/>
      <c r="AP849" s="70"/>
      <c r="AQ849" s="70"/>
      <c r="AR849" s="70"/>
      <c r="AS849" s="70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  <c r="BK849" s="14"/>
    </row>
    <row r="850" spans="2:63" ht="14.25" customHeight="1" x14ac:dyDescent="0.3">
      <c r="B850" s="1"/>
      <c r="C850" s="2"/>
      <c r="D850" s="1"/>
      <c r="I850" s="26"/>
      <c r="J850" s="26"/>
      <c r="K850" s="46"/>
      <c r="L850" s="70"/>
      <c r="M850" s="70"/>
      <c r="N850" s="70"/>
      <c r="O850" s="46"/>
      <c r="P850" s="46"/>
      <c r="Q850" s="46"/>
      <c r="R850" s="46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"/>
      <c r="AD850" s="2"/>
      <c r="AE850" s="1"/>
      <c r="AJ850" s="69"/>
      <c r="AK850" s="69"/>
      <c r="AL850" s="70"/>
      <c r="AM850" s="70"/>
      <c r="AN850" s="70"/>
      <c r="AO850" s="70"/>
      <c r="AP850" s="70"/>
      <c r="AQ850" s="70"/>
      <c r="AR850" s="70"/>
      <c r="AS850" s="70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  <c r="BK850" s="14"/>
    </row>
    <row r="851" spans="2:63" ht="14.25" customHeight="1" x14ac:dyDescent="0.3">
      <c r="B851" s="1"/>
      <c r="C851" s="2"/>
      <c r="D851" s="1"/>
      <c r="I851" s="26"/>
      <c r="J851" s="26"/>
      <c r="K851" s="46"/>
      <c r="L851" s="70"/>
      <c r="M851" s="70"/>
      <c r="N851" s="70"/>
      <c r="O851" s="46"/>
      <c r="P851" s="46"/>
      <c r="Q851" s="46"/>
      <c r="R851" s="46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"/>
      <c r="AD851" s="2"/>
      <c r="AE851" s="1"/>
      <c r="AJ851" s="69"/>
      <c r="AK851" s="69"/>
      <c r="AL851" s="70"/>
      <c r="AM851" s="70"/>
      <c r="AN851" s="70"/>
      <c r="AO851" s="70"/>
      <c r="AP851" s="70"/>
      <c r="AQ851" s="70"/>
      <c r="AR851" s="70"/>
      <c r="AS851" s="70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  <c r="BK851" s="14"/>
    </row>
    <row r="852" spans="2:63" ht="14.25" customHeight="1" x14ac:dyDescent="0.3">
      <c r="B852" s="1"/>
      <c r="C852" s="2"/>
      <c r="D852" s="1"/>
      <c r="I852" s="26"/>
      <c r="J852" s="26"/>
      <c r="K852" s="46"/>
      <c r="L852" s="70"/>
      <c r="M852" s="70"/>
      <c r="N852" s="70"/>
      <c r="O852" s="46"/>
      <c r="P852" s="46"/>
      <c r="Q852" s="46"/>
      <c r="R852" s="46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"/>
      <c r="AD852" s="2"/>
      <c r="AE852" s="1"/>
      <c r="AJ852" s="69"/>
      <c r="AK852" s="69"/>
      <c r="AL852" s="70"/>
      <c r="AM852" s="70"/>
      <c r="AN852" s="70"/>
      <c r="AO852" s="70"/>
      <c r="AP852" s="70"/>
      <c r="AQ852" s="70"/>
      <c r="AR852" s="70"/>
      <c r="AS852" s="70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  <c r="BK852" s="14"/>
    </row>
    <row r="853" spans="2:63" ht="14.25" customHeight="1" x14ac:dyDescent="0.3">
      <c r="B853" s="1"/>
      <c r="C853" s="2"/>
      <c r="D853" s="1"/>
      <c r="I853" s="26"/>
      <c r="J853" s="26"/>
      <c r="K853" s="46"/>
      <c r="L853" s="70"/>
      <c r="M853" s="70"/>
      <c r="N853" s="70"/>
      <c r="O853" s="46"/>
      <c r="P853" s="46"/>
      <c r="Q853" s="46"/>
      <c r="R853" s="46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"/>
      <c r="AD853" s="2"/>
      <c r="AE853" s="1"/>
      <c r="AJ853" s="69"/>
      <c r="AK853" s="69"/>
      <c r="AL853" s="70"/>
      <c r="AM853" s="70"/>
      <c r="AN853" s="70"/>
      <c r="AO853" s="70"/>
      <c r="AP853" s="70"/>
      <c r="AQ853" s="70"/>
      <c r="AR853" s="70"/>
      <c r="AS853" s="70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  <c r="BK853" s="14"/>
    </row>
    <row r="854" spans="2:63" ht="14.25" customHeight="1" x14ac:dyDescent="0.3">
      <c r="B854" s="1"/>
      <c r="C854" s="2"/>
      <c r="D854" s="1"/>
      <c r="I854" s="26"/>
      <c r="J854" s="26"/>
      <c r="K854" s="46"/>
      <c r="L854" s="70"/>
      <c r="M854" s="70"/>
      <c r="N854" s="70"/>
      <c r="O854" s="46"/>
      <c r="P854" s="46"/>
      <c r="Q854" s="46"/>
      <c r="R854" s="46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"/>
      <c r="AD854" s="2"/>
      <c r="AE854" s="1"/>
      <c r="AJ854" s="69"/>
      <c r="AK854" s="69"/>
      <c r="AL854" s="70"/>
      <c r="AM854" s="70"/>
      <c r="AN854" s="70"/>
      <c r="AO854" s="70"/>
      <c r="AP854" s="70"/>
      <c r="AQ854" s="70"/>
      <c r="AR854" s="70"/>
      <c r="AS854" s="70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  <c r="BK854" s="14"/>
    </row>
    <row r="855" spans="2:63" ht="14.25" customHeight="1" x14ac:dyDescent="0.3">
      <c r="B855" s="1"/>
      <c r="C855" s="2"/>
      <c r="D855" s="1"/>
      <c r="I855" s="26"/>
      <c r="J855" s="26"/>
      <c r="K855" s="46"/>
      <c r="L855" s="70"/>
      <c r="M855" s="70"/>
      <c r="N855" s="70"/>
      <c r="O855" s="46"/>
      <c r="P855" s="46"/>
      <c r="Q855" s="46"/>
      <c r="R855" s="46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"/>
      <c r="AD855" s="2"/>
      <c r="AE855" s="1"/>
      <c r="AJ855" s="69"/>
      <c r="AK855" s="69"/>
      <c r="AL855" s="70"/>
      <c r="AM855" s="70"/>
      <c r="AN855" s="70"/>
      <c r="AO855" s="70"/>
      <c r="AP855" s="70"/>
      <c r="AQ855" s="70"/>
      <c r="AR855" s="70"/>
      <c r="AS855" s="70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  <c r="BK855" s="14"/>
    </row>
    <row r="856" spans="2:63" ht="14.25" customHeight="1" x14ac:dyDescent="0.3">
      <c r="B856" s="1"/>
      <c r="C856" s="2"/>
      <c r="D856" s="1"/>
      <c r="I856" s="26"/>
      <c r="J856" s="26"/>
      <c r="K856" s="46"/>
      <c r="L856" s="70"/>
      <c r="M856" s="70"/>
      <c r="N856" s="70"/>
      <c r="O856" s="46"/>
      <c r="P856" s="46"/>
      <c r="Q856" s="46"/>
      <c r="R856" s="46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"/>
      <c r="AD856" s="2"/>
      <c r="AE856" s="1"/>
      <c r="AJ856" s="69"/>
      <c r="AK856" s="69"/>
      <c r="AL856" s="70"/>
      <c r="AM856" s="70"/>
      <c r="AN856" s="70"/>
      <c r="AO856" s="70"/>
      <c r="AP856" s="70"/>
      <c r="AQ856" s="70"/>
      <c r="AR856" s="70"/>
      <c r="AS856" s="70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  <c r="BK856" s="14"/>
    </row>
    <row r="857" spans="2:63" ht="14.25" customHeight="1" x14ac:dyDescent="0.3">
      <c r="B857" s="1"/>
      <c r="C857" s="2"/>
      <c r="D857" s="1"/>
      <c r="I857" s="26"/>
      <c r="J857" s="26"/>
      <c r="K857" s="46"/>
      <c r="L857" s="70"/>
      <c r="M857" s="70"/>
      <c r="N857" s="70"/>
      <c r="O857" s="46"/>
      <c r="P857" s="46"/>
      <c r="Q857" s="46"/>
      <c r="R857" s="46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"/>
      <c r="AD857" s="2"/>
      <c r="AE857" s="1"/>
      <c r="AJ857" s="69"/>
      <c r="AK857" s="69"/>
      <c r="AL857" s="70"/>
      <c r="AM857" s="70"/>
      <c r="AN857" s="70"/>
      <c r="AO857" s="70"/>
      <c r="AP857" s="70"/>
      <c r="AQ857" s="70"/>
      <c r="AR857" s="70"/>
      <c r="AS857" s="70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  <c r="BK857" s="14"/>
    </row>
    <row r="858" spans="2:63" ht="14.25" customHeight="1" x14ac:dyDescent="0.3">
      <c r="B858" s="1"/>
      <c r="C858" s="2"/>
      <c r="D858" s="1"/>
      <c r="I858" s="26"/>
      <c r="J858" s="26"/>
      <c r="K858" s="46"/>
      <c r="L858" s="70"/>
      <c r="M858" s="70"/>
      <c r="N858" s="70"/>
      <c r="O858" s="46"/>
      <c r="P858" s="46"/>
      <c r="Q858" s="46"/>
      <c r="R858" s="46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"/>
      <c r="AD858" s="2"/>
      <c r="AE858" s="1"/>
      <c r="AJ858" s="69"/>
      <c r="AK858" s="69"/>
      <c r="AL858" s="70"/>
      <c r="AM858" s="70"/>
      <c r="AN858" s="70"/>
      <c r="AO858" s="70"/>
      <c r="AP858" s="70"/>
      <c r="AQ858" s="70"/>
      <c r="AR858" s="70"/>
      <c r="AS858" s="70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  <c r="BK858" s="14"/>
    </row>
    <row r="859" spans="2:63" ht="14.25" customHeight="1" x14ac:dyDescent="0.3">
      <c r="B859" s="1"/>
      <c r="C859" s="2"/>
      <c r="D859" s="1"/>
      <c r="I859" s="26"/>
      <c r="J859" s="26"/>
      <c r="K859" s="46"/>
      <c r="L859" s="70"/>
      <c r="M859" s="70"/>
      <c r="N859" s="70"/>
      <c r="O859" s="46"/>
      <c r="P859" s="46"/>
      <c r="Q859" s="46"/>
      <c r="R859" s="46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"/>
      <c r="AD859" s="2"/>
      <c r="AE859" s="1"/>
      <c r="AJ859" s="69"/>
      <c r="AK859" s="69"/>
      <c r="AL859" s="70"/>
      <c r="AM859" s="70"/>
      <c r="AN859" s="70"/>
      <c r="AO859" s="70"/>
      <c r="AP859" s="70"/>
      <c r="AQ859" s="70"/>
      <c r="AR859" s="70"/>
      <c r="AS859" s="70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  <c r="BK859" s="14"/>
    </row>
    <row r="860" spans="2:63" ht="14.25" customHeight="1" x14ac:dyDescent="0.3">
      <c r="B860" s="1"/>
      <c r="C860" s="2"/>
      <c r="D860" s="1"/>
      <c r="I860" s="26"/>
      <c r="J860" s="26"/>
      <c r="K860" s="46"/>
      <c r="L860" s="70"/>
      <c r="M860" s="70"/>
      <c r="N860" s="70"/>
      <c r="O860" s="46"/>
      <c r="P860" s="46"/>
      <c r="Q860" s="46"/>
      <c r="R860" s="46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"/>
      <c r="AD860" s="2"/>
      <c r="AE860" s="1"/>
      <c r="AJ860" s="69"/>
      <c r="AK860" s="69"/>
      <c r="AL860" s="70"/>
      <c r="AM860" s="70"/>
      <c r="AN860" s="70"/>
      <c r="AO860" s="70"/>
      <c r="AP860" s="70"/>
      <c r="AQ860" s="70"/>
      <c r="AR860" s="70"/>
      <c r="AS860" s="70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  <c r="BK860" s="14"/>
    </row>
    <row r="861" spans="2:63" ht="14.25" customHeight="1" x14ac:dyDescent="0.3">
      <c r="B861" s="1"/>
      <c r="C861" s="2"/>
      <c r="D861" s="1"/>
      <c r="I861" s="26"/>
      <c r="J861" s="26"/>
      <c r="K861" s="46"/>
      <c r="L861" s="70"/>
      <c r="M861" s="70"/>
      <c r="N861" s="70"/>
      <c r="O861" s="46"/>
      <c r="P861" s="46"/>
      <c r="Q861" s="46"/>
      <c r="R861" s="46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"/>
      <c r="AD861" s="2"/>
      <c r="AE861" s="1"/>
      <c r="AJ861" s="69"/>
      <c r="AK861" s="69"/>
      <c r="AL861" s="70"/>
      <c r="AM861" s="70"/>
      <c r="AN861" s="70"/>
      <c r="AO861" s="70"/>
      <c r="AP861" s="70"/>
      <c r="AQ861" s="70"/>
      <c r="AR861" s="70"/>
      <c r="AS861" s="70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  <c r="BK861" s="14"/>
    </row>
    <row r="862" spans="2:63" ht="14.25" customHeight="1" x14ac:dyDescent="0.3">
      <c r="B862" s="1"/>
      <c r="C862" s="2"/>
      <c r="D862" s="1"/>
      <c r="I862" s="26"/>
      <c r="J862" s="26"/>
      <c r="K862" s="46"/>
      <c r="L862" s="70"/>
      <c r="M862" s="70"/>
      <c r="N862" s="70"/>
      <c r="O862" s="46"/>
      <c r="P862" s="46"/>
      <c r="Q862" s="46"/>
      <c r="R862" s="46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"/>
      <c r="AD862" s="2"/>
      <c r="AE862" s="1"/>
      <c r="AJ862" s="69"/>
      <c r="AK862" s="69"/>
      <c r="AL862" s="70"/>
      <c r="AM862" s="70"/>
      <c r="AN862" s="70"/>
      <c r="AO862" s="70"/>
      <c r="AP862" s="70"/>
      <c r="AQ862" s="70"/>
      <c r="AR862" s="70"/>
      <c r="AS862" s="70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  <c r="BK862" s="14"/>
    </row>
    <row r="863" spans="2:63" ht="14.25" customHeight="1" x14ac:dyDescent="0.3">
      <c r="B863" s="1"/>
      <c r="C863" s="2"/>
      <c r="D863" s="1"/>
      <c r="I863" s="26"/>
      <c r="J863" s="26"/>
      <c r="K863" s="46"/>
      <c r="L863" s="70"/>
      <c r="M863" s="70"/>
      <c r="N863" s="70"/>
      <c r="O863" s="46"/>
      <c r="P863" s="46"/>
      <c r="Q863" s="46"/>
      <c r="R863" s="46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"/>
      <c r="AD863" s="2"/>
      <c r="AE863" s="1"/>
      <c r="AJ863" s="69"/>
      <c r="AK863" s="69"/>
      <c r="AL863" s="70"/>
      <c r="AM863" s="70"/>
      <c r="AN863" s="70"/>
      <c r="AO863" s="70"/>
      <c r="AP863" s="70"/>
      <c r="AQ863" s="70"/>
      <c r="AR863" s="70"/>
      <c r="AS863" s="70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  <c r="BK863" s="14"/>
    </row>
    <row r="864" spans="2:63" ht="14.25" customHeight="1" x14ac:dyDescent="0.3">
      <c r="B864" s="1"/>
      <c r="C864" s="2"/>
      <c r="D864" s="1"/>
      <c r="I864" s="26"/>
      <c r="J864" s="26"/>
      <c r="K864" s="46"/>
      <c r="L864" s="70"/>
      <c r="M864" s="70"/>
      <c r="N864" s="70"/>
      <c r="O864" s="46"/>
      <c r="P864" s="46"/>
      <c r="Q864" s="46"/>
      <c r="R864" s="46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"/>
      <c r="AD864" s="2"/>
      <c r="AE864" s="1"/>
      <c r="AJ864" s="69"/>
      <c r="AK864" s="69"/>
      <c r="AL864" s="70"/>
      <c r="AM864" s="70"/>
      <c r="AN864" s="70"/>
      <c r="AO864" s="70"/>
      <c r="AP864" s="70"/>
      <c r="AQ864" s="70"/>
      <c r="AR864" s="70"/>
      <c r="AS864" s="70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  <c r="BK864" s="14"/>
    </row>
    <row r="865" spans="2:63" ht="14.25" customHeight="1" x14ac:dyDescent="0.3">
      <c r="B865" s="1"/>
      <c r="C865" s="2"/>
      <c r="D865" s="1"/>
      <c r="I865" s="26"/>
      <c r="J865" s="26"/>
      <c r="K865" s="46"/>
      <c r="L865" s="70"/>
      <c r="M865" s="70"/>
      <c r="N865" s="70"/>
      <c r="O865" s="46"/>
      <c r="P865" s="46"/>
      <c r="Q865" s="46"/>
      <c r="R865" s="46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"/>
      <c r="AD865" s="2"/>
      <c r="AE865" s="1"/>
      <c r="AJ865" s="69"/>
      <c r="AK865" s="69"/>
      <c r="AL865" s="70"/>
      <c r="AM865" s="70"/>
      <c r="AN865" s="70"/>
      <c r="AO865" s="70"/>
      <c r="AP865" s="70"/>
      <c r="AQ865" s="70"/>
      <c r="AR865" s="70"/>
      <c r="AS865" s="70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  <c r="BK865" s="14"/>
    </row>
    <row r="866" spans="2:63" ht="14.25" customHeight="1" x14ac:dyDescent="0.3">
      <c r="B866" s="1"/>
      <c r="C866" s="2"/>
      <c r="D866" s="1"/>
      <c r="I866" s="26"/>
      <c r="J866" s="26"/>
      <c r="K866" s="46"/>
      <c r="L866" s="70"/>
      <c r="M866" s="70"/>
      <c r="N866" s="70"/>
      <c r="O866" s="46"/>
      <c r="P866" s="46"/>
      <c r="Q866" s="46"/>
      <c r="R866" s="46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"/>
      <c r="AD866" s="2"/>
      <c r="AE866" s="1"/>
      <c r="AJ866" s="69"/>
      <c r="AK866" s="69"/>
      <c r="AL866" s="70"/>
      <c r="AM866" s="70"/>
      <c r="AN866" s="70"/>
      <c r="AO866" s="70"/>
      <c r="AP866" s="70"/>
      <c r="AQ866" s="70"/>
      <c r="AR866" s="70"/>
      <c r="AS866" s="70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  <c r="BK866" s="14"/>
    </row>
    <row r="867" spans="2:63" ht="14.25" customHeight="1" x14ac:dyDescent="0.3">
      <c r="B867" s="1"/>
      <c r="C867" s="2"/>
      <c r="D867" s="1"/>
      <c r="I867" s="26"/>
      <c r="J867" s="26"/>
      <c r="K867" s="46"/>
      <c r="L867" s="70"/>
      <c r="M867" s="70"/>
      <c r="N867" s="70"/>
      <c r="O867" s="46"/>
      <c r="P867" s="46"/>
      <c r="Q867" s="46"/>
      <c r="R867" s="46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"/>
      <c r="AD867" s="2"/>
      <c r="AE867" s="1"/>
      <c r="AJ867" s="69"/>
      <c r="AK867" s="69"/>
      <c r="AL867" s="70"/>
      <c r="AM867" s="70"/>
      <c r="AN867" s="70"/>
      <c r="AO867" s="70"/>
      <c r="AP867" s="70"/>
      <c r="AQ867" s="70"/>
      <c r="AR867" s="70"/>
      <c r="AS867" s="70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  <c r="BK867" s="14"/>
    </row>
    <row r="868" spans="2:63" ht="14.25" customHeight="1" x14ac:dyDescent="0.3">
      <c r="B868" s="1"/>
      <c r="C868" s="2"/>
      <c r="D868" s="1"/>
      <c r="I868" s="26"/>
      <c r="J868" s="26"/>
      <c r="K868" s="46"/>
      <c r="L868" s="70"/>
      <c r="M868" s="70"/>
      <c r="N868" s="70"/>
      <c r="O868" s="46"/>
      <c r="P868" s="46"/>
      <c r="Q868" s="46"/>
      <c r="R868" s="46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"/>
      <c r="AD868" s="2"/>
      <c r="AE868" s="1"/>
      <c r="AJ868" s="69"/>
      <c r="AK868" s="69"/>
      <c r="AL868" s="70"/>
      <c r="AM868" s="70"/>
      <c r="AN868" s="70"/>
      <c r="AO868" s="70"/>
      <c r="AP868" s="70"/>
      <c r="AQ868" s="70"/>
      <c r="AR868" s="70"/>
      <c r="AS868" s="70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  <c r="BK868" s="14"/>
    </row>
    <row r="869" spans="2:63" ht="14.25" customHeight="1" x14ac:dyDescent="0.3">
      <c r="B869" s="1"/>
      <c r="C869" s="2"/>
      <c r="D869" s="1"/>
      <c r="I869" s="26"/>
      <c r="J869" s="26"/>
      <c r="K869" s="46"/>
      <c r="L869" s="70"/>
      <c r="M869" s="70"/>
      <c r="N869" s="70"/>
      <c r="O869" s="46"/>
      <c r="P869" s="46"/>
      <c r="Q869" s="46"/>
      <c r="R869" s="46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"/>
      <c r="AD869" s="2"/>
      <c r="AE869" s="1"/>
      <c r="AJ869" s="69"/>
      <c r="AK869" s="69"/>
      <c r="AL869" s="70"/>
      <c r="AM869" s="70"/>
      <c r="AN869" s="70"/>
      <c r="AO869" s="70"/>
      <c r="AP869" s="70"/>
      <c r="AQ869" s="70"/>
      <c r="AR869" s="70"/>
      <c r="AS869" s="70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  <c r="BK869" s="14"/>
    </row>
    <row r="870" spans="2:63" ht="14.25" customHeight="1" x14ac:dyDescent="0.3">
      <c r="B870" s="1"/>
      <c r="C870" s="2"/>
      <c r="D870" s="1"/>
      <c r="I870" s="26"/>
      <c r="J870" s="26"/>
      <c r="K870" s="46"/>
      <c r="L870" s="70"/>
      <c r="M870" s="70"/>
      <c r="N870" s="70"/>
      <c r="O870" s="46"/>
      <c r="P870" s="46"/>
      <c r="Q870" s="46"/>
      <c r="R870" s="46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"/>
      <c r="AD870" s="2"/>
      <c r="AE870" s="1"/>
      <c r="AJ870" s="69"/>
      <c r="AK870" s="69"/>
      <c r="AL870" s="70"/>
      <c r="AM870" s="70"/>
      <c r="AN870" s="70"/>
      <c r="AO870" s="70"/>
      <c r="AP870" s="70"/>
      <c r="AQ870" s="70"/>
      <c r="AR870" s="70"/>
      <c r="AS870" s="70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  <c r="BK870" s="14"/>
    </row>
    <row r="871" spans="2:63" ht="14.25" customHeight="1" x14ac:dyDescent="0.3">
      <c r="B871" s="1"/>
      <c r="C871" s="2"/>
      <c r="D871" s="1"/>
      <c r="I871" s="26"/>
      <c r="J871" s="26"/>
      <c r="K871" s="46"/>
      <c r="L871" s="70"/>
      <c r="M871" s="70"/>
      <c r="N871" s="70"/>
      <c r="O871" s="46"/>
      <c r="P871" s="46"/>
      <c r="Q871" s="46"/>
      <c r="R871" s="46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"/>
      <c r="AD871" s="2"/>
      <c r="AE871" s="1"/>
      <c r="AJ871" s="69"/>
      <c r="AK871" s="69"/>
      <c r="AL871" s="70"/>
      <c r="AM871" s="70"/>
      <c r="AN871" s="70"/>
      <c r="AO871" s="70"/>
      <c r="AP871" s="70"/>
      <c r="AQ871" s="70"/>
      <c r="AR871" s="70"/>
      <c r="AS871" s="70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  <c r="BK871" s="14"/>
    </row>
    <row r="872" spans="2:63" ht="14.25" customHeight="1" x14ac:dyDescent="0.3">
      <c r="B872" s="1"/>
      <c r="C872" s="2"/>
      <c r="D872" s="1"/>
      <c r="I872" s="26"/>
      <c r="J872" s="26"/>
      <c r="K872" s="46"/>
      <c r="L872" s="70"/>
      <c r="M872" s="70"/>
      <c r="N872" s="70"/>
      <c r="O872" s="46"/>
      <c r="P872" s="46"/>
      <c r="Q872" s="46"/>
      <c r="R872" s="46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"/>
      <c r="AD872" s="2"/>
      <c r="AE872" s="1"/>
      <c r="AJ872" s="69"/>
      <c r="AK872" s="69"/>
      <c r="AL872" s="70"/>
      <c r="AM872" s="70"/>
      <c r="AN872" s="70"/>
      <c r="AO872" s="70"/>
      <c r="AP872" s="70"/>
      <c r="AQ872" s="70"/>
      <c r="AR872" s="70"/>
      <c r="AS872" s="70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  <c r="BK872" s="14"/>
    </row>
    <row r="873" spans="2:63" ht="14.25" customHeight="1" x14ac:dyDescent="0.3">
      <c r="B873" s="1"/>
      <c r="C873" s="2"/>
      <c r="D873" s="1"/>
      <c r="I873" s="26"/>
      <c r="J873" s="26"/>
      <c r="K873" s="46"/>
      <c r="L873" s="70"/>
      <c r="M873" s="70"/>
      <c r="N873" s="70"/>
      <c r="O873" s="46"/>
      <c r="P873" s="46"/>
      <c r="Q873" s="46"/>
      <c r="R873" s="46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"/>
      <c r="AD873" s="2"/>
      <c r="AE873" s="1"/>
      <c r="AJ873" s="69"/>
      <c r="AK873" s="69"/>
      <c r="AL873" s="70"/>
      <c r="AM873" s="70"/>
      <c r="AN873" s="70"/>
      <c r="AO873" s="70"/>
      <c r="AP873" s="70"/>
      <c r="AQ873" s="70"/>
      <c r="AR873" s="70"/>
      <c r="AS873" s="70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  <c r="BK873" s="14"/>
    </row>
    <row r="874" spans="2:63" ht="14.25" customHeight="1" x14ac:dyDescent="0.3">
      <c r="B874" s="1"/>
      <c r="C874" s="2"/>
      <c r="D874" s="1"/>
      <c r="I874" s="26"/>
      <c r="J874" s="26"/>
      <c r="K874" s="46"/>
      <c r="L874" s="70"/>
      <c r="M874" s="70"/>
      <c r="N874" s="70"/>
      <c r="O874" s="46"/>
      <c r="P874" s="46"/>
      <c r="Q874" s="46"/>
      <c r="R874" s="46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"/>
      <c r="AD874" s="2"/>
      <c r="AE874" s="1"/>
      <c r="AJ874" s="69"/>
      <c r="AK874" s="69"/>
      <c r="AL874" s="70"/>
      <c r="AM874" s="70"/>
      <c r="AN874" s="70"/>
      <c r="AO874" s="70"/>
      <c r="AP874" s="70"/>
      <c r="AQ874" s="70"/>
      <c r="AR874" s="70"/>
      <c r="AS874" s="70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  <c r="BK874" s="14"/>
    </row>
    <row r="875" spans="2:63" ht="14.25" customHeight="1" x14ac:dyDescent="0.3">
      <c r="B875" s="1"/>
      <c r="C875" s="2"/>
      <c r="D875" s="1"/>
      <c r="I875" s="26"/>
      <c r="J875" s="26"/>
      <c r="K875" s="46"/>
      <c r="L875" s="70"/>
      <c r="M875" s="70"/>
      <c r="N875" s="70"/>
      <c r="O875" s="46"/>
      <c r="P875" s="46"/>
      <c r="Q875" s="46"/>
      <c r="R875" s="46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"/>
      <c r="AD875" s="2"/>
      <c r="AE875" s="1"/>
      <c r="AJ875" s="69"/>
      <c r="AK875" s="69"/>
      <c r="AL875" s="70"/>
      <c r="AM875" s="70"/>
      <c r="AN875" s="70"/>
      <c r="AO875" s="70"/>
      <c r="AP875" s="70"/>
      <c r="AQ875" s="70"/>
      <c r="AR875" s="70"/>
      <c r="AS875" s="70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  <c r="BK875" s="14"/>
    </row>
    <row r="876" spans="2:63" ht="14.25" customHeight="1" x14ac:dyDescent="0.3">
      <c r="B876" s="1"/>
      <c r="C876" s="2"/>
      <c r="D876" s="1"/>
      <c r="I876" s="26"/>
      <c r="J876" s="26"/>
      <c r="K876" s="46"/>
      <c r="L876" s="70"/>
      <c r="M876" s="70"/>
      <c r="N876" s="70"/>
      <c r="O876" s="46"/>
      <c r="P876" s="46"/>
      <c r="Q876" s="46"/>
      <c r="R876" s="46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"/>
      <c r="AD876" s="2"/>
      <c r="AE876" s="1"/>
      <c r="AJ876" s="69"/>
      <c r="AK876" s="69"/>
      <c r="AL876" s="70"/>
      <c r="AM876" s="70"/>
      <c r="AN876" s="70"/>
      <c r="AO876" s="70"/>
      <c r="AP876" s="70"/>
      <c r="AQ876" s="70"/>
      <c r="AR876" s="70"/>
      <c r="AS876" s="70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  <c r="BK876" s="14"/>
    </row>
    <row r="877" spans="2:63" ht="14.25" customHeight="1" x14ac:dyDescent="0.3">
      <c r="B877" s="1"/>
      <c r="C877" s="2"/>
      <c r="D877" s="1"/>
      <c r="I877" s="26"/>
      <c r="J877" s="26"/>
      <c r="K877" s="46"/>
      <c r="L877" s="70"/>
      <c r="M877" s="70"/>
      <c r="N877" s="70"/>
      <c r="O877" s="46"/>
      <c r="P877" s="46"/>
      <c r="Q877" s="46"/>
      <c r="R877" s="46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"/>
      <c r="AD877" s="2"/>
      <c r="AE877" s="1"/>
      <c r="AJ877" s="69"/>
      <c r="AK877" s="69"/>
      <c r="AL877" s="70"/>
      <c r="AM877" s="70"/>
      <c r="AN877" s="70"/>
      <c r="AO877" s="70"/>
      <c r="AP877" s="70"/>
      <c r="AQ877" s="70"/>
      <c r="AR877" s="70"/>
      <c r="AS877" s="70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  <c r="BK877" s="14"/>
    </row>
    <row r="878" spans="2:63" ht="14.25" customHeight="1" x14ac:dyDescent="0.3">
      <c r="B878" s="1"/>
      <c r="C878" s="2"/>
      <c r="D878" s="1"/>
      <c r="I878" s="26"/>
      <c r="J878" s="26"/>
      <c r="K878" s="46"/>
      <c r="L878" s="70"/>
      <c r="M878" s="70"/>
      <c r="N878" s="70"/>
      <c r="O878" s="46"/>
      <c r="P878" s="46"/>
      <c r="Q878" s="46"/>
      <c r="R878" s="46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"/>
      <c r="AD878" s="2"/>
      <c r="AE878" s="1"/>
      <c r="AJ878" s="69"/>
      <c r="AK878" s="69"/>
      <c r="AL878" s="70"/>
      <c r="AM878" s="70"/>
      <c r="AN878" s="70"/>
      <c r="AO878" s="70"/>
      <c r="AP878" s="70"/>
      <c r="AQ878" s="70"/>
      <c r="AR878" s="70"/>
      <c r="AS878" s="70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  <c r="BK878" s="14"/>
    </row>
    <row r="879" spans="2:63" ht="14.25" customHeight="1" x14ac:dyDescent="0.3">
      <c r="B879" s="1"/>
      <c r="C879" s="2"/>
      <c r="D879" s="1"/>
      <c r="I879" s="26"/>
      <c r="J879" s="26"/>
      <c r="K879" s="46"/>
      <c r="L879" s="70"/>
      <c r="M879" s="70"/>
      <c r="N879" s="70"/>
      <c r="O879" s="46"/>
      <c r="P879" s="46"/>
      <c r="Q879" s="46"/>
      <c r="R879" s="46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"/>
      <c r="AD879" s="2"/>
      <c r="AE879" s="1"/>
      <c r="AJ879" s="69"/>
      <c r="AK879" s="69"/>
      <c r="AL879" s="70"/>
      <c r="AM879" s="70"/>
      <c r="AN879" s="70"/>
      <c r="AO879" s="70"/>
      <c r="AP879" s="70"/>
      <c r="AQ879" s="70"/>
      <c r="AR879" s="70"/>
      <c r="AS879" s="70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  <c r="BK879" s="14"/>
    </row>
    <row r="880" spans="2:63" ht="14.25" customHeight="1" x14ac:dyDescent="0.3">
      <c r="B880" s="1"/>
      <c r="C880" s="2"/>
      <c r="D880" s="1"/>
      <c r="I880" s="26"/>
      <c r="J880" s="26"/>
      <c r="K880" s="46"/>
      <c r="L880" s="70"/>
      <c r="M880" s="70"/>
      <c r="N880" s="70"/>
      <c r="O880" s="46"/>
      <c r="P880" s="46"/>
      <c r="Q880" s="46"/>
      <c r="R880" s="46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"/>
      <c r="AD880" s="2"/>
      <c r="AE880" s="1"/>
      <c r="AJ880" s="69"/>
      <c r="AK880" s="69"/>
      <c r="AL880" s="70"/>
      <c r="AM880" s="70"/>
      <c r="AN880" s="70"/>
      <c r="AO880" s="70"/>
      <c r="AP880" s="70"/>
      <c r="AQ880" s="70"/>
      <c r="AR880" s="70"/>
      <c r="AS880" s="70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  <c r="BK880" s="14"/>
    </row>
    <row r="881" spans="2:63" ht="14.25" customHeight="1" x14ac:dyDescent="0.3">
      <c r="B881" s="1"/>
      <c r="C881" s="2"/>
      <c r="D881" s="1"/>
      <c r="I881" s="26"/>
      <c r="J881" s="26"/>
      <c r="K881" s="46"/>
      <c r="L881" s="70"/>
      <c r="M881" s="70"/>
      <c r="N881" s="70"/>
      <c r="O881" s="46"/>
      <c r="P881" s="46"/>
      <c r="Q881" s="46"/>
      <c r="R881" s="46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"/>
      <c r="AD881" s="2"/>
      <c r="AE881" s="1"/>
      <c r="AJ881" s="69"/>
      <c r="AK881" s="69"/>
      <c r="AL881" s="70"/>
      <c r="AM881" s="70"/>
      <c r="AN881" s="70"/>
      <c r="AO881" s="70"/>
      <c r="AP881" s="70"/>
      <c r="AQ881" s="70"/>
      <c r="AR881" s="70"/>
      <c r="AS881" s="70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  <c r="BK881" s="14"/>
    </row>
    <row r="882" spans="2:63" ht="14.25" customHeight="1" x14ac:dyDescent="0.3">
      <c r="B882" s="1"/>
      <c r="C882" s="2"/>
      <c r="D882" s="1"/>
      <c r="I882" s="26"/>
      <c r="J882" s="26"/>
      <c r="K882" s="46"/>
      <c r="L882" s="70"/>
      <c r="M882" s="70"/>
      <c r="N882" s="70"/>
      <c r="O882" s="46"/>
      <c r="P882" s="46"/>
      <c r="Q882" s="46"/>
      <c r="R882" s="46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"/>
      <c r="AD882" s="2"/>
      <c r="AE882" s="1"/>
      <c r="AJ882" s="69"/>
      <c r="AK882" s="69"/>
      <c r="AL882" s="70"/>
      <c r="AM882" s="70"/>
      <c r="AN882" s="70"/>
      <c r="AO882" s="70"/>
      <c r="AP882" s="70"/>
      <c r="AQ882" s="70"/>
      <c r="AR882" s="70"/>
      <c r="AS882" s="70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</row>
    <row r="883" spans="2:63" ht="14.25" customHeight="1" x14ac:dyDescent="0.3">
      <c r="B883" s="1"/>
      <c r="C883" s="2"/>
      <c r="D883" s="1"/>
      <c r="I883" s="26"/>
      <c r="J883" s="26"/>
      <c r="K883" s="46"/>
      <c r="L883" s="70"/>
      <c r="M883" s="70"/>
      <c r="N883" s="70"/>
      <c r="O883" s="46"/>
      <c r="P883" s="46"/>
      <c r="Q883" s="46"/>
      <c r="R883" s="46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"/>
      <c r="AD883" s="2"/>
      <c r="AE883" s="1"/>
      <c r="AJ883" s="69"/>
      <c r="AK883" s="69"/>
      <c r="AL883" s="70"/>
      <c r="AM883" s="70"/>
      <c r="AN883" s="70"/>
      <c r="AO883" s="70"/>
      <c r="AP883" s="70"/>
      <c r="AQ883" s="70"/>
      <c r="AR883" s="70"/>
      <c r="AS883" s="70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  <c r="BK883" s="14"/>
    </row>
    <row r="884" spans="2:63" ht="14.25" customHeight="1" x14ac:dyDescent="0.3">
      <c r="B884" s="1"/>
      <c r="C884" s="2"/>
      <c r="D884" s="1"/>
      <c r="I884" s="26"/>
      <c r="J884" s="26"/>
      <c r="K884" s="46"/>
      <c r="L884" s="70"/>
      <c r="M884" s="70"/>
      <c r="N884" s="70"/>
      <c r="O884" s="46"/>
      <c r="P884" s="46"/>
      <c r="Q884" s="46"/>
      <c r="R884" s="46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"/>
      <c r="AD884" s="2"/>
      <c r="AE884" s="1"/>
      <c r="AJ884" s="69"/>
      <c r="AK884" s="69"/>
      <c r="AL884" s="70"/>
      <c r="AM884" s="70"/>
      <c r="AN884" s="70"/>
      <c r="AO884" s="70"/>
      <c r="AP884" s="70"/>
      <c r="AQ884" s="70"/>
      <c r="AR884" s="70"/>
      <c r="AS884" s="70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  <c r="BK884" s="14"/>
    </row>
    <row r="885" spans="2:63" ht="14.25" customHeight="1" x14ac:dyDescent="0.3">
      <c r="B885" s="1"/>
      <c r="C885" s="2"/>
      <c r="D885" s="1"/>
      <c r="I885" s="26"/>
      <c r="J885" s="26"/>
      <c r="K885" s="46"/>
      <c r="L885" s="70"/>
      <c r="M885" s="70"/>
      <c r="N885" s="70"/>
      <c r="O885" s="46"/>
      <c r="P885" s="46"/>
      <c r="Q885" s="46"/>
      <c r="R885" s="46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"/>
      <c r="AD885" s="2"/>
      <c r="AE885" s="1"/>
      <c r="AJ885" s="69"/>
      <c r="AK885" s="69"/>
      <c r="AL885" s="70"/>
      <c r="AM885" s="70"/>
      <c r="AN885" s="70"/>
      <c r="AO885" s="70"/>
      <c r="AP885" s="70"/>
      <c r="AQ885" s="70"/>
      <c r="AR885" s="70"/>
      <c r="AS885" s="70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</row>
    <row r="886" spans="2:63" ht="14.25" customHeight="1" x14ac:dyDescent="0.3">
      <c r="B886" s="1"/>
      <c r="C886" s="2"/>
      <c r="D886" s="1"/>
      <c r="I886" s="26"/>
      <c r="J886" s="26"/>
      <c r="K886" s="46"/>
      <c r="L886" s="70"/>
      <c r="M886" s="70"/>
      <c r="N886" s="70"/>
      <c r="O886" s="46"/>
      <c r="P886" s="46"/>
      <c r="Q886" s="46"/>
      <c r="R886" s="46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"/>
      <c r="AD886" s="2"/>
      <c r="AE886" s="1"/>
      <c r="AJ886" s="69"/>
      <c r="AK886" s="69"/>
      <c r="AL886" s="70"/>
      <c r="AM886" s="70"/>
      <c r="AN886" s="70"/>
      <c r="AO886" s="70"/>
      <c r="AP886" s="70"/>
      <c r="AQ886" s="70"/>
      <c r="AR886" s="70"/>
      <c r="AS886" s="70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</row>
    <row r="887" spans="2:63" ht="14.25" customHeight="1" x14ac:dyDescent="0.3">
      <c r="B887" s="1"/>
      <c r="C887" s="2"/>
      <c r="D887" s="1"/>
      <c r="I887" s="26"/>
      <c r="J887" s="26"/>
      <c r="K887" s="46"/>
      <c r="L887" s="70"/>
      <c r="M887" s="70"/>
      <c r="N887" s="70"/>
      <c r="O887" s="46"/>
      <c r="P887" s="46"/>
      <c r="Q887" s="46"/>
      <c r="R887" s="46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"/>
      <c r="AD887" s="2"/>
      <c r="AE887" s="1"/>
      <c r="AJ887" s="69"/>
      <c r="AK887" s="69"/>
      <c r="AL887" s="70"/>
      <c r="AM887" s="70"/>
      <c r="AN887" s="70"/>
      <c r="AO887" s="70"/>
      <c r="AP887" s="70"/>
      <c r="AQ887" s="70"/>
      <c r="AR887" s="70"/>
      <c r="AS887" s="70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</row>
    <row r="888" spans="2:63" ht="14.25" customHeight="1" x14ac:dyDescent="0.3">
      <c r="B888" s="1"/>
      <c r="C888" s="2"/>
      <c r="D888" s="1"/>
      <c r="I888" s="26"/>
      <c r="J888" s="26"/>
      <c r="K888" s="46"/>
      <c r="L888" s="70"/>
      <c r="M888" s="70"/>
      <c r="N888" s="70"/>
      <c r="O888" s="46"/>
      <c r="P888" s="46"/>
      <c r="Q888" s="46"/>
      <c r="R888" s="46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"/>
      <c r="AD888" s="2"/>
      <c r="AE888" s="1"/>
      <c r="AJ888" s="69"/>
      <c r="AK888" s="69"/>
      <c r="AL888" s="70"/>
      <c r="AM888" s="70"/>
      <c r="AN888" s="70"/>
      <c r="AO888" s="70"/>
      <c r="AP888" s="70"/>
      <c r="AQ888" s="70"/>
      <c r="AR888" s="70"/>
      <c r="AS888" s="70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  <c r="BK888" s="14"/>
    </row>
    <row r="889" spans="2:63" ht="14.25" customHeight="1" x14ac:dyDescent="0.3">
      <c r="B889" s="1"/>
      <c r="C889" s="2"/>
      <c r="D889" s="1"/>
      <c r="I889" s="26"/>
      <c r="J889" s="26"/>
      <c r="K889" s="46"/>
      <c r="L889" s="70"/>
      <c r="M889" s="70"/>
      <c r="N889" s="70"/>
      <c r="O889" s="46"/>
      <c r="P889" s="46"/>
      <c r="Q889" s="46"/>
      <c r="R889" s="46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"/>
      <c r="AD889" s="2"/>
      <c r="AE889" s="1"/>
      <c r="AJ889" s="69"/>
      <c r="AK889" s="69"/>
      <c r="AL889" s="70"/>
      <c r="AM889" s="70"/>
      <c r="AN889" s="70"/>
      <c r="AO889" s="70"/>
      <c r="AP889" s="70"/>
      <c r="AQ889" s="70"/>
      <c r="AR889" s="70"/>
      <c r="AS889" s="70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  <c r="BK889" s="14"/>
    </row>
    <row r="890" spans="2:63" ht="14.25" customHeight="1" x14ac:dyDescent="0.3">
      <c r="B890" s="1"/>
      <c r="C890" s="2"/>
      <c r="D890" s="1"/>
      <c r="I890" s="26"/>
      <c r="J890" s="26"/>
      <c r="K890" s="46"/>
      <c r="L890" s="70"/>
      <c r="M890" s="70"/>
      <c r="N890" s="70"/>
      <c r="O890" s="46"/>
      <c r="P890" s="46"/>
      <c r="Q890" s="46"/>
      <c r="R890" s="46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"/>
      <c r="AD890" s="2"/>
      <c r="AE890" s="1"/>
      <c r="AJ890" s="69"/>
      <c r="AK890" s="69"/>
      <c r="AL890" s="70"/>
      <c r="AM890" s="70"/>
      <c r="AN890" s="70"/>
      <c r="AO890" s="70"/>
      <c r="AP890" s="70"/>
      <c r="AQ890" s="70"/>
      <c r="AR890" s="70"/>
      <c r="AS890" s="70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  <c r="BK890" s="14"/>
    </row>
    <row r="891" spans="2:63" ht="14.25" customHeight="1" x14ac:dyDescent="0.3">
      <c r="B891" s="1"/>
      <c r="C891" s="2"/>
      <c r="D891" s="1"/>
      <c r="I891" s="26"/>
      <c r="J891" s="26"/>
      <c r="K891" s="46"/>
      <c r="L891" s="70"/>
      <c r="M891" s="70"/>
      <c r="N891" s="70"/>
      <c r="O891" s="46"/>
      <c r="P891" s="46"/>
      <c r="Q891" s="46"/>
      <c r="R891" s="46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"/>
      <c r="AD891" s="2"/>
      <c r="AE891" s="1"/>
      <c r="AJ891" s="69"/>
      <c r="AK891" s="69"/>
      <c r="AL891" s="70"/>
      <c r="AM891" s="70"/>
      <c r="AN891" s="70"/>
      <c r="AO891" s="70"/>
      <c r="AP891" s="70"/>
      <c r="AQ891" s="70"/>
      <c r="AR891" s="70"/>
      <c r="AS891" s="70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  <c r="BK891" s="14"/>
    </row>
    <row r="892" spans="2:63" ht="14.25" customHeight="1" x14ac:dyDescent="0.3">
      <c r="B892" s="1"/>
      <c r="C892" s="2"/>
      <c r="D892" s="1"/>
      <c r="I892" s="26"/>
      <c r="J892" s="26"/>
      <c r="K892" s="46"/>
      <c r="L892" s="70"/>
      <c r="M892" s="70"/>
      <c r="N892" s="70"/>
      <c r="O892" s="46"/>
      <c r="P892" s="46"/>
      <c r="Q892" s="46"/>
      <c r="R892" s="46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"/>
      <c r="AD892" s="2"/>
      <c r="AE892" s="1"/>
      <c r="AJ892" s="69"/>
      <c r="AK892" s="69"/>
      <c r="AL892" s="70"/>
      <c r="AM892" s="70"/>
      <c r="AN892" s="70"/>
      <c r="AO892" s="70"/>
      <c r="AP892" s="70"/>
      <c r="AQ892" s="70"/>
      <c r="AR892" s="70"/>
      <c r="AS892" s="70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  <c r="BK892" s="14"/>
    </row>
    <row r="893" spans="2:63" ht="14.25" customHeight="1" x14ac:dyDescent="0.3">
      <c r="B893" s="1"/>
      <c r="C893" s="2"/>
      <c r="D893" s="1"/>
      <c r="I893" s="26"/>
      <c r="J893" s="26"/>
      <c r="K893" s="46"/>
      <c r="L893" s="70"/>
      <c r="M893" s="70"/>
      <c r="N893" s="70"/>
      <c r="O893" s="46"/>
      <c r="P893" s="46"/>
      <c r="Q893" s="46"/>
      <c r="R893" s="46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"/>
      <c r="AD893" s="2"/>
      <c r="AE893" s="1"/>
      <c r="AJ893" s="69"/>
      <c r="AK893" s="69"/>
      <c r="AL893" s="70"/>
      <c r="AM893" s="70"/>
      <c r="AN893" s="70"/>
      <c r="AO893" s="70"/>
      <c r="AP893" s="70"/>
      <c r="AQ893" s="70"/>
      <c r="AR893" s="70"/>
      <c r="AS893" s="70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  <c r="BK893" s="14"/>
    </row>
    <row r="894" spans="2:63" ht="14.25" customHeight="1" x14ac:dyDescent="0.3">
      <c r="B894" s="1"/>
      <c r="C894" s="2"/>
      <c r="D894" s="1"/>
      <c r="I894" s="26"/>
      <c r="J894" s="26"/>
      <c r="K894" s="46"/>
      <c r="L894" s="70"/>
      <c r="M894" s="70"/>
      <c r="N894" s="70"/>
      <c r="O894" s="46"/>
      <c r="P894" s="46"/>
      <c r="Q894" s="46"/>
      <c r="R894" s="46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"/>
      <c r="AD894" s="2"/>
      <c r="AE894" s="1"/>
      <c r="AJ894" s="69"/>
      <c r="AK894" s="69"/>
      <c r="AL894" s="70"/>
      <c r="AM894" s="70"/>
      <c r="AN894" s="70"/>
      <c r="AO894" s="70"/>
      <c r="AP894" s="70"/>
      <c r="AQ894" s="70"/>
      <c r="AR894" s="70"/>
      <c r="AS894" s="70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  <c r="BK894" s="14"/>
    </row>
    <row r="895" spans="2:63" ht="14.25" customHeight="1" x14ac:dyDescent="0.3">
      <c r="B895" s="1"/>
      <c r="C895" s="2"/>
      <c r="D895" s="1"/>
      <c r="I895" s="26"/>
      <c r="J895" s="26"/>
      <c r="K895" s="46"/>
      <c r="L895" s="70"/>
      <c r="M895" s="70"/>
      <c r="N895" s="70"/>
      <c r="O895" s="46"/>
      <c r="P895" s="46"/>
      <c r="Q895" s="46"/>
      <c r="R895" s="46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"/>
      <c r="AD895" s="2"/>
      <c r="AE895" s="1"/>
      <c r="AJ895" s="69"/>
      <c r="AK895" s="69"/>
      <c r="AL895" s="70"/>
      <c r="AM895" s="70"/>
      <c r="AN895" s="70"/>
      <c r="AO895" s="70"/>
      <c r="AP895" s="70"/>
      <c r="AQ895" s="70"/>
      <c r="AR895" s="70"/>
      <c r="AS895" s="70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  <c r="BK895" s="14"/>
    </row>
    <row r="896" spans="2:63" ht="14.25" customHeight="1" x14ac:dyDescent="0.3">
      <c r="B896" s="1"/>
      <c r="C896" s="2"/>
      <c r="D896" s="1"/>
      <c r="I896" s="26"/>
      <c r="J896" s="26"/>
      <c r="K896" s="46"/>
      <c r="L896" s="70"/>
      <c r="M896" s="70"/>
      <c r="N896" s="70"/>
      <c r="O896" s="46"/>
      <c r="P896" s="46"/>
      <c r="Q896" s="46"/>
      <c r="R896" s="46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"/>
      <c r="AD896" s="2"/>
      <c r="AE896" s="1"/>
      <c r="AJ896" s="69"/>
      <c r="AK896" s="69"/>
      <c r="AL896" s="70"/>
      <c r="AM896" s="70"/>
      <c r="AN896" s="70"/>
      <c r="AO896" s="70"/>
      <c r="AP896" s="70"/>
      <c r="AQ896" s="70"/>
      <c r="AR896" s="70"/>
      <c r="AS896" s="70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  <c r="BK896" s="14"/>
    </row>
    <row r="897" spans="2:63" ht="14.25" customHeight="1" x14ac:dyDescent="0.3">
      <c r="B897" s="1"/>
      <c r="C897" s="2"/>
      <c r="D897" s="1"/>
      <c r="I897" s="26"/>
      <c r="J897" s="26"/>
      <c r="K897" s="46"/>
      <c r="L897" s="70"/>
      <c r="M897" s="70"/>
      <c r="N897" s="70"/>
      <c r="O897" s="46"/>
      <c r="P897" s="46"/>
      <c r="Q897" s="46"/>
      <c r="R897" s="46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"/>
      <c r="AD897" s="2"/>
      <c r="AE897" s="1"/>
      <c r="AJ897" s="69"/>
      <c r="AK897" s="69"/>
      <c r="AL897" s="70"/>
      <c r="AM897" s="70"/>
      <c r="AN897" s="70"/>
      <c r="AO897" s="70"/>
      <c r="AP897" s="70"/>
      <c r="AQ897" s="70"/>
      <c r="AR897" s="70"/>
      <c r="AS897" s="70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</row>
    <row r="898" spans="2:63" ht="14.25" customHeight="1" x14ac:dyDescent="0.3">
      <c r="B898" s="1"/>
      <c r="C898" s="2"/>
      <c r="D898" s="1"/>
      <c r="I898" s="26"/>
      <c r="J898" s="26"/>
      <c r="K898" s="46"/>
      <c r="L898" s="70"/>
      <c r="M898" s="70"/>
      <c r="N898" s="70"/>
      <c r="O898" s="46"/>
      <c r="P898" s="46"/>
      <c r="Q898" s="46"/>
      <c r="R898" s="46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"/>
      <c r="AD898" s="2"/>
      <c r="AE898" s="1"/>
      <c r="AJ898" s="69"/>
      <c r="AK898" s="69"/>
      <c r="AL898" s="70"/>
      <c r="AM898" s="70"/>
      <c r="AN898" s="70"/>
      <c r="AO898" s="70"/>
      <c r="AP898" s="70"/>
      <c r="AQ898" s="70"/>
      <c r="AR898" s="70"/>
      <c r="AS898" s="70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  <c r="BK898" s="14"/>
    </row>
    <row r="899" spans="2:63" ht="14.25" customHeight="1" x14ac:dyDescent="0.3">
      <c r="B899" s="1"/>
      <c r="C899" s="2"/>
      <c r="D899" s="1"/>
      <c r="I899" s="26"/>
      <c r="J899" s="26"/>
      <c r="K899" s="46"/>
      <c r="L899" s="70"/>
      <c r="M899" s="70"/>
      <c r="N899" s="70"/>
      <c r="O899" s="46"/>
      <c r="P899" s="46"/>
      <c r="Q899" s="46"/>
      <c r="R899" s="46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"/>
      <c r="AD899" s="2"/>
      <c r="AE899" s="1"/>
      <c r="AJ899" s="69"/>
      <c r="AK899" s="69"/>
      <c r="AL899" s="70"/>
      <c r="AM899" s="70"/>
      <c r="AN899" s="70"/>
      <c r="AO899" s="70"/>
      <c r="AP899" s="70"/>
      <c r="AQ899" s="70"/>
      <c r="AR899" s="70"/>
      <c r="AS899" s="70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  <c r="BK899" s="14"/>
    </row>
    <row r="900" spans="2:63" ht="14.25" customHeight="1" x14ac:dyDescent="0.3">
      <c r="B900" s="1"/>
      <c r="C900" s="2"/>
      <c r="D900" s="1"/>
      <c r="I900" s="26"/>
      <c r="J900" s="26"/>
      <c r="K900" s="46"/>
      <c r="L900" s="70"/>
      <c r="M900" s="70"/>
      <c r="N900" s="70"/>
      <c r="O900" s="46"/>
      <c r="P900" s="46"/>
      <c r="Q900" s="46"/>
      <c r="R900" s="46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"/>
      <c r="AD900" s="2"/>
      <c r="AE900" s="1"/>
      <c r="AJ900" s="69"/>
      <c r="AK900" s="69"/>
      <c r="AL900" s="70"/>
      <c r="AM900" s="70"/>
      <c r="AN900" s="70"/>
      <c r="AO900" s="70"/>
      <c r="AP900" s="70"/>
      <c r="AQ900" s="70"/>
      <c r="AR900" s="70"/>
      <c r="AS900" s="70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  <c r="BK900" s="14"/>
    </row>
    <row r="901" spans="2:63" ht="14.25" customHeight="1" x14ac:dyDescent="0.3">
      <c r="B901" s="1"/>
      <c r="C901" s="2"/>
      <c r="D901" s="1"/>
      <c r="I901" s="26"/>
      <c r="J901" s="26"/>
      <c r="K901" s="46"/>
      <c r="L901" s="70"/>
      <c r="M901" s="70"/>
      <c r="N901" s="70"/>
      <c r="O901" s="46"/>
      <c r="P901" s="46"/>
      <c r="Q901" s="46"/>
      <c r="R901" s="46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"/>
      <c r="AD901" s="2"/>
      <c r="AE901" s="1"/>
      <c r="AJ901" s="69"/>
      <c r="AK901" s="69"/>
      <c r="AL901" s="70"/>
      <c r="AM901" s="70"/>
      <c r="AN901" s="70"/>
      <c r="AO901" s="70"/>
      <c r="AP901" s="70"/>
      <c r="AQ901" s="70"/>
      <c r="AR901" s="70"/>
      <c r="AS901" s="70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  <c r="BK901" s="14"/>
    </row>
    <row r="902" spans="2:63" ht="14.25" customHeight="1" x14ac:dyDescent="0.3">
      <c r="B902" s="1"/>
      <c r="C902" s="2"/>
      <c r="D902" s="1"/>
      <c r="I902" s="26"/>
      <c r="J902" s="26"/>
      <c r="K902" s="46"/>
      <c r="L902" s="70"/>
      <c r="M902" s="70"/>
      <c r="N902" s="70"/>
      <c r="O902" s="46"/>
      <c r="P902" s="46"/>
      <c r="Q902" s="46"/>
      <c r="R902" s="46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"/>
      <c r="AD902" s="2"/>
      <c r="AE902" s="1"/>
      <c r="AJ902" s="69"/>
      <c r="AK902" s="69"/>
      <c r="AL902" s="70"/>
      <c r="AM902" s="70"/>
      <c r="AN902" s="70"/>
      <c r="AO902" s="70"/>
      <c r="AP902" s="70"/>
      <c r="AQ902" s="70"/>
      <c r="AR902" s="70"/>
      <c r="AS902" s="70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  <c r="BK902" s="14"/>
    </row>
    <row r="903" spans="2:63" ht="14.25" customHeight="1" x14ac:dyDescent="0.3">
      <c r="B903" s="1"/>
      <c r="C903" s="2"/>
      <c r="D903" s="1"/>
      <c r="I903" s="26"/>
      <c r="J903" s="26"/>
      <c r="K903" s="46"/>
      <c r="L903" s="70"/>
      <c r="M903" s="70"/>
      <c r="N903" s="70"/>
      <c r="O903" s="46"/>
      <c r="P903" s="46"/>
      <c r="Q903" s="46"/>
      <c r="R903" s="46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"/>
      <c r="AD903" s="2"/>
      <c r="AE903" s="1"/>
      <c r="AJ903" s="69"/>
      <c r="AK903" s="69"/>
      <c r="AL903" s="70"/>
      <c r="AM903" s="70"/>
      <c r="AN903" s="70"/>
      <c r="AO903" s="70"/>
      <c r="AP903" s="70"/>
      <c r="AQ903" s="70"/>
      <c r="AR903" s="70"/>
      <c r="AS903" s="70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  <c r="BK903" s="14"/>
    </row>
    <row r="904" spans="2:63" ht="14.25" customHeight="1" x14ac:dyDescent="0.3">
      <c r="B904" s="1"/>
      <c r="C904" s="2"/>
      <c r="D904" s="1"/>
      <c r="I904" s="26"/>
      <c r="J904" s="26"/>
      <c r="K904" s="46"/>
      <c r="L904" s="70"/>
      <c r="M904" s="70"/>
      <c r="N904" s="70"/>
      <c r="O904" s="46"/>
      <c r="P904" s="46"/>
      <c r="Q904" s="46"/>
      <c r="R904" s="46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"/>
      <c r="AD904" s="2"/>
      <c r="AE904" s="1"/>
      <c r="AJ904" s="69"/>
      <c r="AK904" s="69"/>
      <c r="AL904" s="70"/>
      <c r="AM904" s="70"/>
      <c r="AN904" s="70"/>
      <c r="AO904" s="70"/>
      <c r="AP904" s="70"/>
      <c r="AQ904" s="70"/>
      <c r="AR904" s="70"/>
      <c r="AS904" s="70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  <c r="BK904" s="14"/>
    </row>
    <row r="905" spans="2:63" ht="14.25" customHeight="1" x14ac:dyDescent="0.3">
      <c r="B905" s="1"/>
      <c r="C905" s="2"/>
      <c r="D905" s="1"/>
      <c r="I905" s="26"/>
      <c r="J905" s="26"/>
      <c r="K905" s="46"/>
      <c r="L905" s="70"/>
      <c r="M905" s="70"/>
      <c r="N905" s="70"/>
      <c r="O905" s="46"/>
      <c r="P905" s="46"/>
      <c r="Q905" s="46"/>
      <c r="R905" s="46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"/>
      <c r="AD905" s="2"/>
      <c r="AE905" s="1"/>
      <c r="AJ905" s="69"/>
      <c r="AK905" s="69"/>
      <c r="AL905" s="70"/>
      <c r="AM905" s="70"/>
      <c r="AN905" s="70"/>
      <c r="AO905" s="70"/>
      <c r="AP905" s="70"/>
      <c r="AQ905" s="70"/>
      <c r="AR905" s="70"/>
      <c r="AS905" s="70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  <c r="BK905" s="14"/>
    </row>
    <row r="906" spans="2:63" ht="14.25" customHeight="1" x14ac:dyDescent="0.3">
      <c r="B906" s="1"/>
      <c r="C906" s="2"/>
      <c r="D906" s="1"/>
      <c r="I906" s="26"/>
      <c r="J906" s="26"/>
      <c r="K906" s="46"/>
      <c r="L906" s="70"/>
      <c r="M906" s="70"/>
      <c r="N906" s="70"/>
      <c r="O906" s="46"/>
      <c r="P906" s="46"/>
      <c r="Q906" s="46"/>
      <c r="R906" s="46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"/>
      <c r="AD906" s="2"/>
      <c r="AE906" s="1"/>
      <c r="AJ906" s="69"/>
      <c r="AK906" s="69"/>
      <c r="AL906" s="70"/>
      <c r="AM906" s="70"/>
      <c r="AN906" s="70"/>
      <c r="AO906" s="70"/>
      <c r="AP906" s="70"/>
      <c r="AQ906" s="70"/>
      <c r="AR906" s="70"/>
      <c r="AS906" s="70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  <c r="BK906" s="14"/>
    </row>
    <row r="907" spans="2:63" ht="14.25" customHeight="1" x14ac:dyDescent="0.3">
      <c r="B907" s="1"/>
      <c r="C907" s="2"/>
      <c r="D907" s="1"/>
      <c r="I907" s="26"/>
      <c r="J907" s="26"/>
      <c r="K907" s="46"/>
      <c r="L907" s="70"/>
      <c r="M907" s="70"/>
      <c r="N907" s="70"/>
      <c r="O907" s="46"/>
      <c r="P907" s="46"/>
      <c r="Q907" s="46"/>
      <c r="R907" s="46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"/>
      <c r="AD907" s="2"/>
      <c r="AE907" s="1"/>
      <c r="AJ907" s="69"/>
      <c r="AK907" s="69"/>
      <c r="AL907" s="70"/>
      <c r="AM907" s="70"/>
      <c r="AN907" s="70"/>
      <c r="AO907" s="70"/>
      <c r="AP907" s="70"/>
      <c r="AQ907" s="70"/>
      <c r="AR907" s="70"/>
      <c r="AS907" s="70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  <c r="BK907" s="14"/>
    </row>
    <row r="908" spans="2:63" ht="14.25" customHeight="1" x14ac:dyDescent="0.3">
      <c r="B908" s="1"/>
      <c r="C908" s="2"/>
      <c r="D908" s="1"/>
      <c r="I908" s="26"/>
      <c r="J908" s="26"/>
      <c r="K908" s="46"/>
      <c r="L908" s="70"/>
      <c r="M908" s="70"/>
      <c r="N908" s="70"/>
      <c r="O908" s="46"/>
      <c r="P908" s="46"/>
      <c r="Q908" s="46"/>
      <c r="R908" s="46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"/>
      <c r="AD908" s="2"/>
      <c r="AE908" s="1"/>
      <c r="AJ908" s="69"/>
      <c r="AK908" s="69"/>
      <c r="AL908" s="70"/>
      <c r="AM908" s="70"/>
      <c r="AN908" s="70"/>
      <c r="AO908" s="70"/>
      <c r="AP908" s="70"/>
      <c r="AQ908" s="70"/>
      <c r="AR908" s="70"/>
      <c r="AS908" s="70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  <c r="BK908" s="14"/>
    </row>
    <row r="909" spans="2:63" ht="14.25" customHeight="1" x14ac:dyDescent="0.3">
      <c r="B909" s="1"/>
      <c r="C909" s="2"/>
      <c r="D909" s="1"/>
      <c r="I909" s="26"/>
      <c r="J909" s="26"/>
      <c r="K909" s="46"/>
      <c r="L909" s="70"/>
      <c r="M909" s="70"/>
      <c r="N909" s="70"/>
      <c r="O909" s="46"/>
      <c r="P909" s="46"/>
      <c r="Q909" s="46"/>
      <c r="R909" s="46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"/>
      <c r="AD909" s="2"/>
      <c r="AE909" s="1"/>
      <c r="AJ909" s="69"/>
      <c r="AK909" s="69"/>
      <c r="AL909" s="70"/>
      <c r="AM909" s="70"/>
      <c r="AN909" s="70"/>
      <c r="AO909" s="70"/>
      <c r="AP909" s="70"/>
      <c r="AQ909" s="70"/>
      <c r="AR909" s="70"/>
      <c r="AS909" s="70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  <c r="BK909" s="14"/>
    </row>
    <row r="910" spans="2:63" ht="14.25" customHeight="1" x14ac:dyDescent="0.3">
      <c r="B910" s="1"/>
      <c r="C910" s="2"/>
      <c r="D910" s="1"/>
      <c r="I910" s="26"/>
      <c r="J910" s="26"/>
      <c r="K910" s="46"/>
      <c r="L910" s="70"/>
      <c r="M910" s="70"/>
      <c r="N910" s="70"/>
      <c r="O910" s="46"/>
      <c r="P910" s="46"/>
      <c r="Q910" s="46"/>
      <c r="R910" s="46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"/>
      <c r="AD910" s="2"/>
      <c r="AE910" s="1"/>
      <c r="AJ910" s="69"/>
      <c r="AK910" s="69"/>
      <c r="AL910" s="70"/>
      <c r="AM910" s="70"/>
      <c r="AN910" s="70"/>
      <c r="AO910" s="70"/>
      <c r="AP910" s="70"/>
      <c r="AQ910" s="70"/>
      <c r="AR910" s="70"/>
      <c r="AS910" s="70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  <c r="BK910" s="14"/>
    </row>
    <row r="911" spans="2:63" ht="14.25" customHeight="1" x14ac:dyDescent="0.3">
      <c r="B911" s="1"/>
      <c r="C911" s="2"/>
      <c r="D911" s="1"/>
      <c r="I911" s="26"/>
      <c r="J911" s="26"/>
      <c r="K911" s="46"/>
      <c r="L911" s="70"/>
      <c r="M911" s="70"/>
      <c r="N911" s="70"/>
      <c r="O911" s="46"/>
      <c r="P911" s="46"/>
      <c r="Q911" s="46"/>
      <c r="R911" s="46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"/>
      <c r="AD911" s="2"/>
      <c r="AE911" s="1"/>
      <c r="AJ911" s="69"/>
      <c r="AK911" s="69"/>
      <c r="AL911" s="70"/>
      <c r="AM911" s="70"/>
      <c r="AN911" s="70"/>
      <c r="AO911" s="70"/>
      <c r="AP911" s="70"/>
      <c r="AQ911" s="70"/>
      <c r="AR911" s="70"/>
      <c r="AS911" s="70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  <c r="BK911" s="14"/>
    </row>
    <row r="912" spans="2:63" ht="14.25" customHeight="1" x14ac:dyDescent="0.3">
      <c r="B912" s="1"/>
      <c r="C912" s="2"/>
      <c r="D912" s="1"/>
      <c r="I912" s="26"/>
      <c r="J912" s="26"/>
      <c r="K912" s="46"/>
      <c r="L912" s="70"/>
      <c r="M912" s="70"/>
      <c r="N912" s="70"/>
      <c r="O912" s="46"/>
      <c r="P912" s="46"/>
      <c r="Q912" s="46"/>
      <c r="R912" s="46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"/>
      <c r="AD912" s="2"/>
      <c r="AE912" s="1"/>
      <c r="AJ912" s="69"/>
      <c r="AK912" s="69"/>
      <c r="AL912" s="70"/>
      <c r="AM912" s="70"/>
      <c r="AN912" s="70"/>
      <c r="AO912" s="70"/>
      <c r="AP912" s="70"/>
      <c r="AQ912" s="70"/>
      <c r="AR912" s="70"/>
      <c r="AS912" s="70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  <c r="BK912" s="14"/>
    </row>
    <row r="913" spans="2:63" ht="14.25" customHeight="1" x14ac:dyDescent="0.3">
      <c r="B913" s="1"/>
      <c r="C913" s="2"/>
      <c r="D913" s="1"/>
      <c r="I913" s="26"/>
      <c r="J913" s="26"/>
      <c r="K913" s="46"/>
      <c r="L913" s="70"/>
      <c r="M913" s="70"/>
      <c r="N913" s="70"/>
      <c r="O913" s="46"/>
      <c r="P913" s="46"/>
      <c r="Q913" s="46"/>
      <c r="R913" s="46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"/>
      <c r="AD913" s="2"/>
      <c r="AE913" s="1"/>
      <c r="AJ913" s="69"/>
      <c r="AK913" s="69"/>
      <c r="AL913" s="70"/>
      <c r="AM913" s="70"/>
      <c r="AN913" s="70"/>
      <c r="AO913" s="70"/>
      <c r="AP913" s="70"/>
      <c r="AQ913" s="70"/>
      <c r="AR913" s="70"/>
      <c r="AS913" s="70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  <c r="BK913" s="14"/>
    </row>
    <row r="914" spans="2:63" ht="14.25" customHeight="1" x14ac:dyDescent="0.3">
      <c r="B914" s="1"/>
      <c r="C914" s="2"/>
      <c r="D914" s="1"/>
      <c r="I914" s="26"/>
      <c r="J914" s="26"/>
      <c r="K914" s="46"/>
      <c r="L914" s="70"/>
      <c r="M914" s="70"/>
      <c r="N914" s="70"/>
      <c r="O914" s="46"/>
      <c r="P914" s="46"/>
      <c r="Q914" s="46"/>
      <c r="R914" s="46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"/>
      <c r="AD914" s="2"/>
      <c r="AE914" s="1"/>
      <c r="AJ914" s="69"/>
      <c r="AK914" s="69"/>
      <c r="AL914" s="70"/>
      <c r="AM914" s="70"/>
      <c r="AN914" s="70"/>
      <c r="AO914" s="70"/>
      <c r="AP914" s="70"/>
      <c r="AQ914" s="70"/>
      <c r="AR914" s="70"/>
      <c r="AS914" s="70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  <c r="BK914" s="14"/>
    </row>
    <row r="915" spans="2:63" ht="14.25" customHeight="1" x14ac:dyDescent="0.3">
      <c r="B915" s="1"/>
      <c r="C915" s="2"/>
      <c r="D915" s="1"/>
      <c r="I915" s="26"/>
      <c r="J915" s="26"/>
      <c r="K915" s="46"/>
      <c r="L915" s="70"/>
      <c r="M915" s="70"/>
      <c r="N915" s="70"/>
      <c r="O915" s="46"/>
      <c r="P915" s="46"/>
      <c r="Q915" s="46"/>
      <c r="R915" s="46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"/>
      <c r="AD915" s="2"/>
      <c r="AE915" s="1"/>
      <c r="AJ915" s="69"/>
      <c r="AK915" s="69"/>
      <c r="AL915" s="70"/>
      <c r="AM915" s="70"/>
      <c r="AN915" s="70"/>
      <c r="AO915" s="70"/>
      <c r="AP915" s="70"/>
      <c r="AQ915" s="70"/>
      <c r="AR915" s="70"/>
      <c r="AS915" s="70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  <c r="BK915" s="14"/>
    </row>
    <row r="916" spans="2:63" ht="14.25" customHeight="1" x14ac:dyDescent="0.3">
      <c r="B916" s="1"/>
      <c r="C916" s="2"/>
      <c r="D916" s="1"/>
      <c r="I916" s="26"/>
      <c r="J916" s="26"/>
      <c r="K916" s="46"/>
      <c r="L916" s="70"/>
      <c r="M916" s="70"/>
      <c r="N916" s="70"/>
      <c r="O916" s="46"/>
      <c r="P916" s="46"/>
      <c r="Q916" s="46"/>
      <c r="R916" s="46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"/>
      <c r="AD916" s="2"/>
      <c r="AE916" s="1"/>
      <c r="AJ916" s="69"/>
      <c r="AK916" s="69"/>
      <c r="AL916" s="70"/>
      <c r="AM916" s="70"/>
      <c r="AN916" s="70"/>
      <c r="AO916" s="70"/>
      <c r="AP916" s="70"/>
      <c r="AQ916" s="70"/>
      <c r="AR916" s="70"/>
      <c r="AS916" s="70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  <c r="BK916" s="14"/>
    </row>
    <row r="917" spans="2:63" ht="14.25" customHeight="1" x14ac:dyDescent="0.3">
      <c r="B917" s="1"/>
      <c r="C917" s="2"/>
      <c r="D917" s="1"/>
      <c r="I917" s="26"/>
      <c r="J917" s="26"/>
      <c r="K917" s="46"/>
      <c r="L917" s="70"/>
      <c r="M917" s="70"/>
      <c r="N917" s="70"/>
      <c r="O917" s="46"/>
      <c r="P917" s="46"/>
      <c r="Q917" s="46"/>
      <c r="R917" s="46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"/>
      <c r="AD917" s="2"/>
      <c r="AE917" s="1"/>
      <c r="AJ917" s="69"/>
      <c r="AK917" s="69"/>
      <c r="AL917" s="70"/>
      <c r="AM917" s="70"/>
      <c r="AN917" s="70"/>
      <c r="AO917" s="70"/>
      <c r="AP917" s="70"/>
      <c r="AQ917" s="70"/>
      <c r="AR917" s="70"/>
      <c r="AS917" s="70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  <c r="BK917" s="14"/>
    </row>
    <row r="918" spans="2:63" ht="14.25" customHeight="1" x14ac:dyDescent="0.3">
      <c r="B918" s="1"/>
      <c r="C918" s="2"/>
      <c r="D918" s="1"/>
      <c r="I918" s="26"/>
      <c r="J918" s="26"/>
      <c r="K918" s="46"/>
      <c r="L918" s="70"/>
      <c r="M918" s="70"/>
      <c r="N918" s="70"/>
      <c r="O918" s="46"/>
      <c r="P918" s="46"/>
      <c r="Q918" s="46"/>
      <c r="R918" s="46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"/>
      <c r="AD918" s="2"/>
      <c r="AE918" s="1"/>
      <c r="AJ918" s="69"/>
      <c r="AK918" s="69"/>
      <c r="AL918" s="70"/>
      <c r="AM918" s="70"/>
      <c r="AN918" s="70"/>
      <c r="AO918" s="70"/>
      <c r="AP918" s="70"/>
      <c r="AQ918" s="70"/>
      <c r="AR918" s="70"/>
      <c r="AS918" s="70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  <c r="BK918" s="14"/>
    </row>
    <row r="919" spans="2:63" ht="14.25" customHeight="1" x14ac:dyDescent="0.3">
      <c r="B919" s="1"/>
      <c r="C919" s="2"/>
      <c r="D919" s="1"/>
      <c r="I919" s="26"/>
      <c r="J919" s="26"/>
      <c r="K919" s="46"/>
      <c r="L919" s="70"/>
      <c r="M919" s="70"/>
      <c r="N919" s="70"/>
      <c r="O919" s="46"/>
      <c r="P919" s="46"/>
      <c r="Q919" s="46"/>
      <c r="R919" s="46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"/>
      <c r="AD919" s="2"/>
      <c r="AE919" s="1"/>
      <c r="AJ919" s="69"/>
      <c r="AK919" s="69"/>
      <c r="AL919" s="70"/>
      <c r="AM919" s="70"/>
      <c r="AN919" s="70"/>
      <c r="AO919" s="70"/>
      <c r="AP919" s="70"/>
      <c r="AQ919" s="70"/>
      <c r="AR919" s="70"/>
      <c r="AS919" s="70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  <c r="BK919" s="14"/>
    </row>
    <row r="920" spans="2:63" ht="14.25" customHeight="1" x14ac:dyDescent="0.3">
      <c r="B920" s="1"/>
      <c r="C920" s="2"/>
      <c r="D920" s="1"/>
      <c r="I920" s="26"/>
      <c r="J920" s="26"/>
      <c r="K920" s="46"/>
      <c r="L920" s="70"/>
      <c r="M920" s="70"/>
      <c r="N920" s="70"/>
      <c r="O920" s="46"/>
      <c r="P920" s="46"/>
      <c r="Q920" s="46"/>
      <c r="R920" s="46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"/>
      <c r="AD920" s="2"/>
      <c r="AE920" s="1"/>
      <c r="AJ920" s="69"/>
      <c r="AK920" s="69"/>
      <c r="AL920" s="70"/>
      <c r="AM920" s="70"/>
      <c r="AN920" s="70"/>
      <c r="AO920" s="70"/>
      <c r="AP920" s="70"/>
      <c r="AQ920" s="70"/>
      <c r="AR920" s="70"/>
      <c r="AS920" s="70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  <c r="BK920" s="14"/>
    </row>
    <row r="921" spans="2:63" ht="14.25" customHeight="1" x14ac:dyDescent="0.3">
      <c r="B921" s="1"/>
      <c r="C921" s="2"/>
      <c r="D921" s="1"/>
      <c r="I921" s="26"/>
      <c r="J921" s="26"/>
      <c r="K921" s="46"/>
      <c r="L921" s="70"/>
      <c r="M921" s="70"/>
      <c r="N921" s="70"/>
      <c r="O921" s="46"/>
      <c r="P921" s="46"/>
      <c r="Q921" s="46"/>
      <c r="R921" s="46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"/>
      <c r="AD921" s="2"/>
      <c r="AE921" s="1"/>
      <c r="AJ921" s="69"/>
      <c r="AK921" s="69"/>
      <c r="AL921" s="70"/>
      <c r="AM921" s="70"/>
      <c r="AN921" s="70"/>
      <c r="AO921" s="70"/>
      <c r="AP921" s="70"/>
      <c r="AQ921" s="70"/>
      <c r="AR921" s="70"/>
      <c r="AS921" s="70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  <c r="BK921" s="14"/>
    </row>
    <row r="922" spans="2:63" ht="14.25" customHeight="1" x14ac:dyDescent="0.3">
      <c r="B922" s="1"/>
      <c r="C922" s="2"/>
      <c r="D922" s="1"/>
      <c r="I922" s="26"/>
      <c r="J922" s="26"/>
      <c r="K922" s="46"/>
      <c r="L922" s="70"/>
      <c r="M922" s="70"/>
      <c r="N922" s="70"/>
      <c r="O922" s="46"/>
      <c r="P922" s="46"/>
      <c r="Q922" s="46"/>
      <c r="R922" s="46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"/>
      <c r="AD922" s="2"/>
      <c r="AE922" s="1"/>
      <c r="AJ922" s="69"/>
      <c r="AK922" s="69"/>
      <c r="AL922" s="70"/>
      <c r="AM922" s="70"/>
      <c r="AN922" s="70"/>
      <c r="AO922" s="70"/>
      <c r="AP922" s="70"/>
      <c r="AQ922" s="70"/>
      <c r="AR922" s="70"/>
      <c r="AS922" s="70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  <c r="BK922" s="14"/>
    </row>
    <row r="923" spans="2:63" ht="14.25" customHeight="1" x14ac:dyDescent="0.3">
      <c r="B923" s="1"/>
      <c r="C923" s="2"/>
      <c r="D923" s="1"/>
      <c r="I923" s="26"/>
      <c r="J923" s="26"/>
      <c r="K923" s="46"/>
      <c r="L923" s="70"/>
      <c r="M923" s="70"/>
      <c r="N923" s="70"/>
      <c r="O923" s="46"/>
      <c r="P923" s="46"/>
      <c r="Q923" s="46"/>
      <c r="R923" s="46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"/>
      <c r="AD923" s="2"/>
      <c r="AE923" s="1"/>
      <c r="AJ923" s="69"/>
      <c r="AK923" s="69"/>
      <c r="AL923" s="70"/>
      <c r="AM923" s="70"/>
      <c r="AN923" s="70"/>
      <c r="AO923" s="70"/>
      <c r="AP923" s="70"/>
      <c r="AQ923" s="70"/>
      <c r="AR923" s="70"/>
      <c r="AS923" s="70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  <c r="BK923" s="14"/>
    </row>
    <row r="924" spans="2:63" ht="14.25" customHeight="1" x14ac:dyDescent="0.3">
      <c r="B924" s="1"/>
      <c r="C924" s="2"/>
      <c r="D924" s="1"/>
      <c r="I924" s="26"/>
      <c r="J924" s="26"/>
      <c r="K924" s="46"/>
      <c r="L924" s="70"/>
      <c r="M924" s="70"/>
      <c r="N924" s="70"/>
      <c r="O924" s="46"/>
      <c r="P924" s="46"/>
      <c r="Q924" s="46"/>
      <c r="R924" s="46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"/>
      <c r="AD924" s="2"/>
      <c r="AE924" s="1"/>
      <c r="AJ924" s="69"/>
      <c r="AK924" s="69"/>
      <c r="AL924" s="70"/>
      <c r="AM924" s="70"/>
      <c r="AN924" s="70"/>
      <c r="AO924" s="70"/>
      <c r="AP924" s="70"/>
      <c r="AQ924" s="70"/>
      <c r="AR924" s="70"/>
      <c r="AS924" s="70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  <c r="BK924" s="14"/>
    </row>
    <row r="925" spans="2:63" ht="14.25" customHeight="1" x14ac:dyDescent="0.3">
      <c r="B925" s="1"/>
      <c r="C925" s="2"/>
      <c r="D925" s="1"/>
      <c r="I925" s="26"/>
      <c r="J925" s="26"/>
      <c r="K925" s="46"/>
      <c r="L925" s="70"/>
      <c r="M925" s="70"/>
      <c r="N925" s="70"/>
      <c r="O925" s="46"/>
      <c r="P925" s="46"/>
      <c r="Q925" s="46"/>
      <c r="R925" s="46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"/>
      <c r="AD925" s="2"/>
      <c r="AE925" s="1"/>
      <c r="AJ925" s="69"/>
      <c r="AK925" s="69"/>
      <c r="AL925" s="70"/>
      <c r="AM925" s="70"/>
      <c r="AN925" s="70"/>
      <c r="AO925" s="70"/>
      <c r="AP925" s="70"/>
      <c r="AQ925" s="70"/>
      <c r="AR925" s="70"/>
      <c r="AS925" s="70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  <c r="BK925" s="14"/>
    </row>
    <row r="926" spans="2:63" ht="14.25" customHeight="1" x14ac:dyDescent="0.3">
      <c r="B926" s="1"/>
      <c r="C926" s="2"/>
      <c r="D926" s="1"/>
      <c r="I926" s="26"/>
      <c r="J926" s="26"/>
      <c r="K926" s="46"/>
      <c r="L926" s="70"/>
      <c r="M926" s="70"/>
      <c r="N926" s="70"/>
      <c r="O926" s="46"/>
      <c r="P926" s="46"/>
      <c r="Q926" s="46"/>
      <c r="R926" s="46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"/>
      <c r="AD926" s="2"/>
      <c r="AE926" s="1"/>
      <c r="AJ926" s="69"/>
      <c r="AK926" s="69"/>
      <c r="AL926" s="70"/>
      <c r="AM926" s="70"/>
      <c r="AN926" s="70"/>
      <c r="AO926" s="70"/>
      <c r="AP926" s="70"/>
      <c r="AQ926" s="70"/>
      <c r="AR926" s="70"/>
      <c r="AS926" s="70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  <c r="BK926" s="14"/>
    </row>
    <row r="927" spans="2:63" ht="14.25" customHeight="1" x14ac:dyDescent="0.3">
      <c r="B927" s="1"/>
      <c r="C927" s="2"/>
      <c r="D927" s="1"/>
      <c r="I927" s="26"/>
      <c r="J927" s="26"/>
      <c r="K927" s="46"/>
      <c r="L927" s="70"/>
      <c r="M927" s="70"/>
      <c r="N927" s="70"/>
      <c r="O927" s="46"/>
      <c r="P927" s="46"/>
      <c r="Q927" s="46"/>
      <c r="R927" s="46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"/>
      <c r="AD927" s="2"/>
      <c r="AE927" s="1"/>
      <c r="AJ927" s="69"/>
      <c r="AK927" s="69"/>
      <c r="AL927" s="70"/>
      <c r="AM927" s="70"/>
      <c r="AN927" s="70"/>
      <c r="AO927" s="70"/>
      <c r="AP927" s="70"/>
      <c r="AQ927" s="70"/>
      <c r="AR927" s="70"/>
      <c r="AS927" s="70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  <c r="BK927" s="14"/>
    </row>
    <row r="928" spans="2:63" ht="14.25" customHeight="1" x14ac:dyDescent="0.3">
      <c r="B928" s="1"/>
      <c r="C928" s="2"/>
      <c r="D928" s="1"/>
      <c r="I928" s="26"/>
      <c r="J928" s="26"/>
      <c r="K928" s="46"/>
      <c r="L928" s="70"/>
      <c r="M928" s="70"/>
      <c r="N928" s="70"/>
      <c r="O928" s="46"/>
      <c r="P928" s="46"/>
      <c r="Q928" s="46"/>
      <c r="R928" s="46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"/>
      <c r="AD928" s="2"/>
      <c r="AE928" s="1"/>
      <c r="AJ928" s="69"/>
      <c r="AK928" s="69"/>
      <c r="AL928" s="70"/>
      <c r="AM928" s="70"/>
      <c r="AN928" s="70"/>
      <c r="AO928" s="70"/>
      <c r="AP928" s="70"/>
      <c r="AQ928" s="70"/>
      <c r="AR928" s="70"/>
      <c r="AS928" s="70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  <c r="BK928" s="14"/>
    </row>
    <row r="929" spans="2:63" ht="14.25" customHeight="1" x14ac:dyDescent="0.3">
      <c r="B929" s="1"/>
      <c r="C929" s="2"/>
      <c r="D929" s="1"/>
      <c r="I929" s="26"/>
      <c r="J929" s="26"/>
      <c r="K929" s="46"/>
      <c r="L929" s="70"/>
      <c r="M929" s="70"/>
      <c r="N929" s="70"/>
      <c r="O929" s="46"/>
      <c r="P929" s="46"/>
      <c r="Q929" s="46"/>
      <c r="R929" s="46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"/>
      <c r="AD929" s="2"/>
      <c r="AE929" s="1"/>
      <c r="AJ929" s="69"/>
      <c r="AK929" s="69"/>
      <c r="AL929" s="70"/>
      <c r="AM929" s="70"/>
      <c r="AN929" s="70"/>
      <c r="AO929" s="70"/>
      <c r="AP929" s="70"/>
      <c r="AQ929" s="70"/>
      <c r="AR929" s="70"/>
      <c r="AS929" s="70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  <c r="BK929" s="14"/>
    </row>
    <row r="930" spans="2:63" ht="14.25" customHeight="1" x14ac:dyDescent="0.3">
      <c r="B930" s="1"/>
      <c r="C930" s="2"/>
      <c r="D930" s="1"/>
      <c r="I930" s="26"/>
      <c r="J930" s="26"/>
      <c r="K930" s="46"/>
      <c r="L930" s="70"/>
      <c r="M930" s="70"/>
      <c r="N930" s="70"/>
      <c r="O930" s="46"/>
      <c r="P930" s="46"/>
      <c r="Q930" s="46"/>
      <c r="R930" s="46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"/>
      <c r="AD930" s="2"/>
      <c r="AE930" s="1"/>
      <c r="AJ930" s="69"/>
      <c r="AK930" s="69"/>
      <c r="AL930" s="70"/>
      <c r="AM930" s="70"/>
      <c r="AN930" s="70"/>
      <c r="AO930" s="70"/>
      <c r="AP930" s="70"/>
      <c r="AQ930" s="70"/>
      <c r="AR930" s="70"/>
      <c r="AS930" s="70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  <c r="BK930" s="14"/>
    </row>
    <row r="931" spans="2:63" ht="14.25" customHeight="1" x14ac:dyDescent="0.3">
      <c r="B931" s="1"/>
      <c r="C931" s="2"/>
      <c r="D931" s="1"/>
      <c r="I931" s="26"/>
      <c r="J931" s="26"/>
      <c r="K931" s="46"/>
      <c r="L931" s="70"/>
      <c r="M931" s="70"/>
      <c r="N931" s="70"/>
      <c r="O931" s="46"/>
      <c r="P931" s="46"/>
      <c r="Q931" s="46"/>
      <c r="R931" s="46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"/>
      <c r="AD931" s="2"/>
      <c r="AE931" s="1"/>
      <c r="AJ931" s="69"/>
      <c r="AK931" s="69"/>
      <c r="AL931" s="70"/>
      <c r="AM931" s="70"/>
      <c r="AN931" s="70"/>
      <c r="AO931" s="70"/>
      <c r="AP931" s="70"/>
      <c r="AQ931" s="70"/>
      <c r="AR931" s="70"/>
      <c r="AS931" s="70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  <c r="BK931" s="14"/>
    </row>
  </sheetData>
  <autoFilter ref="B20:BL65" xr:uid="{00000000-0001-0000-0000-000000000000}">
    <filterColumn colId="7" showButton="0"/>
    <filterColumn colId="8" showButton="0"/>
    <filterColumn colId="9" showButton="0"/>
    <filterColumn colId="10" showButton="0"/>
    <filterColumn colId="11" showButton="0"/>
    <filterColumn colId="17" showButton="0"/>
    <filterColumn colId="18" showButton="0"/>
    <filterColumn colId="19" showButton="0"/>
    <filterColumn colId="20" showButton="0"/>
    <filterColumn colId="21" showButton="0"/>
    <filterColumn colId="34" showButton="0"/>
    <filterColumn colId="35" showButton="0"/>
    <filterColumn colId="36" showButton="0"/>
    <filterColumn colId="37" showButton="0"/>
    <filterColumn colId="38" showButton="0"/>
    <filterColumn colId="44" showButton="0"/>
    <filterColumn colId="45" showButton="0"/>
    <filterColumn colId="46" showButton="0"/>
    <filterColumn colId="47" showButton="0"/>
    <filterColumn colId="48" showButton="0"/>
    <filterColumn colId="51" showButton="0"/>
    <filterColumn colId="52" showButton="0"/>
    <filterColumn colId="54" showButton="0"/>
    <filterColumn colId="55" showButton="0"/>
    <filterColumn colId="57" showButton="0"/>
    <filterColumn colId="58" showButton="0"/>
  </autoFilter>
  <mergeCells count="25">
    <mergeCell ref="AC17:BL18"/>
    <mergeCell ref="AI20:AI21"/>
    <mergeCell ref="D2:E2"/>
    <mergeCell ref="F20:F21"/>
    <mergeCell ref="G20:G21"/>
    <mergeCell ref="B17:X18"/>
    <mergeCell ref="H20:H21"/>
    <mergeCell ref="B20:B21"/>
    <mergeCell ref="C20:C21"/>
    <mergeCell ref="D20:D21"/>
    <mergeCell ref="E20:E21"/>
    <mergeCell ref="AT20:AY20"/>
    <mergeCell ref="S20:AB20"/>
    <mergeCell ref="I20:R20"/>
    <mergeCell ref="BL52:BL57"/>
    <mergeCell ref="AC20:AC21"/>
    <mergeCell ref="AD20:AD21"/>
    <mergeCell ref="BL20:BL21"/>
    <mergeCell ref="AE20:AE21"/>
    <mergeCell ref="AF20:AF21"/>
    <mergeCell ref="AG20:AG21"/>
    <mergeCell ref="AH20:AH21"/>
    <mergeCell ref="AJ20:AO20"/>
    <mergeCell ref="AZ20:BI20"/>
    <mergeCell ref="AP20:AS20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 CADENA DE VALOR -PI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Parra</dc:creator>
  <cp:lastModifiedBy>Carolina Parra</cp:lastModifiedBy>
  <dcterms:created xsi:type="dcterms:W3CDTF">2025-02-04T23:33:24Z</dcterms:created>
  <dcterms:modified xsi:type="dcterms:W3CDTF">2026-07-14T01:20:46Z</dcterms:modified>
</cp:coreProperties>
</file>